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hidePivotFieldList="1"/>
  <mc:AlternateContent xmlns:mc="http://schemas.openxmlformats.org/markup-compatibility/2006">
    <mc:Choice Requires="x15">
      <x15ac:absPath xmlns:x15ac="http://schemas.microsoft.com/office/spreadsheetml/2010/11/ac" url="C:\Users\3194087\Desktop\Avalon 31.03.2023\"/>
    </mc:Choice>
  </mc:AlternateContent>
  <xr:revisionPtr revIDLastSave="0" documentId="13_ncr:1_{9040BEA7-2408-493B-B4C8-2C35234967EB}" xr6:coauthVersionLast="47" xr6:coauthVersionMax="47" xr10:uidLastSave="{00000000-0000-0000-0000-000000000000}"/>
  <bookViews>
    <workbookView xWindow="-108" yWindow="-108" windowWidth="23256" windowHeight="12456" tabRatio="941" activeTab="2" xr2:uid="{00000000-000D-0000-FFFF-FFFF00000000}"/>
  </bookViews>
  <sheets>
    <sheet name="Indice" sheetId="15" r:id="rId1"/>
    <sheet name="Información general" sheetId="14" r:id="rId2"/>
    <sheet name="Balance General" sheetId="26" r:id="rId3"/>
    <sheet name="Estado de Resultados" sheetId="30" r:id="rId4"/>
    <sheet name="Flujo de Efectivo" sheetId="19" r:id="rId5"/>
    <sheet name="Variación Patrimonio Neto" sheetId="7" r:id="rId6"/>
    <sheet name="Notas 1 a Nota 3" sheetId="8" r:id="rId7"/>
    <sheet name="Nota 4 a Nota 10" sheetId="9"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General'!$A$1:$J$64</definedName>
    <definedName name="_xlnm.Print_Area" localSheetId="3">'Estado de Resultados'!$A$4:$E$38</definedName>
    <definedName name="_xlnm.Print_Area" localSheetId="4">'Flujo de Efectivo'!$A$1:$D$54</definedName>
    <definedName name="_xlnm.Print_Area" localSheetId="7">'Nota 4 a Nota 10'!$A$1:$I$371</definedName>
    <definedName name="_xlnm.Print_Area" localSheetId="6">'Notas 1 a Nota 3'!$B$3:$M$64</definedName>
    <definedName name="_xlnm.Print_Area" localSheetId="5">'Variación Patrimonio Neto'!$B$2:$L$30</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10'!$B$17</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'Balance General'!$A$1:$I$64</definedName>
    <definedName name="Z_5FCC9217_B3E9_4B91_A943_5F21728EBEE9_.wvu.PrintArea" localSheetId="3" hidden="1">'Estado de Resultados'!$A$4:$E$39</definedName>
    <definedName name="Z_5FCC9217_B3E9_4B91_A943_5F21728EBEE9_.wvu.PrintArea" localSheetId="4" hidden="1">'Flujo de Efectivo'!$A$1:$D$54</definedName>
    <definedName name="Z_5FCC9217_B3E9_4B91_A943_5F21728EBEE9_.wvu.PrintArea" localSheetId="7" hidden="1">'Nota 4 a Nota 10'!$A$1:$I$371</definedName>
    <definedName name="Z_5FCC9217_B3E9_4B91_A943_5F21728EBEE9_.wvu.PrintArea" localSheetId="6" hidden="1">'Notas 1 a Nota 3'!$B$7:$M$64</definedName>
    <definedName name="Z_5FCC9217_B3E9_4B91_A943_5F21728EBEE9_.wvu.PrintArea" localSheetId="5" hidden="1">'Variación Patrimonio Neto'!$B$2:$L$30</definedName>
    <definedName name="Z_5FCC9217_B3E9_4B91_A943_5F21728EBEE9_.wvu.Rows" localSheetId="4" hidden="1">'Flujo de Efectivo'!#REF!</definedName>
    <definedName name="Z_7015FC6D_0680_4B00_AA0E_B83DA1D0B666_.wvu.PrintArea" localSheetId="2" hidden="1">'Balance General'!$A$1:$I$64</definedName>
    <definedName name="Z_7015FC6D_0680_4B00_AA0E_B83DA1D0B666_.wvu.PrintArea" localSheetId="3" hidden="1">'Estado de Resultados'!$A$4:$E$39</definedName>
    <definedName name="Z_7015FC6D_0680_4B00_AA0E_B83DA1D0B666_.wvu.PrintArea" localSheetId="4" hidden="1">'Flujo de Efectivo'!$A$1:$D$54</definedName>
    <definedName name="Z_7015FC6D_0680_4B00_AA0E_B83DA1D0B666_.wvu.PrintArea" localSheetId="7" hidden="1">'Nota 4 a Nota 10'!$A$1:$I$371</definedName>
    <definedName name="Z_7015FC6D_0680_4B00_AA0E_B83DA1D0B666_.wvu.PrintArea" localSheetId="6" hidden="1">'Notas 1 a Nota 3'!$B$7:$M$64</definedName>
    <definedName name="Z_7015FC6D_0680_4B00_AA0E_B83DA1D0B666_.wvu.PrintArea" localSheetId="5" hidden="1">'Variación Patrimonio Neto'!$B$2:$L$30</definedName>
    <definedName name="Z_7015FC6D_0680_4B00_AA0E_B83DA1D0B666_.wvu.Rows" localSheetId="4" hidden="1">'Flujo de Efectivo'!#REF!</definedName>
    <definedName name="Z_970CBB53_F4B3_462F_AEFE_2BC403F5F0AD_.wvu.PrintArea" localSheetId="7" hidden="1">'Nota 4 a Nota 10'!$A$1:$I$371</definedName>
    <definedName name="Z_970CBB53_F4B3_462F_AEFE_2BC403F5F0AD_.wvu.PrintArea" localSheetId="6" hidden="1">'Notas 1 a Nota 3'!$B$7:$M$64</definedName>
    <definedName name="Z_B9F63820_5C32_455A_BC9D_0BE84D6B0867_.wvu.PrintArea" localSheetId="2" hidden="1">'Balance General'!$A$1:$I$64</definedName>
    <definedName name="Z_B9F63820_5C32_455A_BC9D_0BE84D6B0867_.wvu.PrintArea" localSheetId="3" hidden="1">'Estado de Resultados'!$A$4:$E$39</definedName>
    <definedName name="Z_B9F63820_5C32_455A_BC9D_0BE84D6B0867_.wvu.PrintArea" localSheetId="4" hidden="1">'Flujo de Efectivo'!$A$1:$D$54</definedName>
    <definedName name="Z_B9F63820_5C32_455A_BC9D_0BE84D6B0867_.wvu.PrintArea" localSheetId="5" hidden="1">'Variación Patrimonio Neto'!$B$2:$L$30</definedName>
    <definedName name="Z_B9F63820_5C32_455A_BC9D_0BE84D6B0867_.wvu.Rows" localSheetId="4" hidden="1">'Flujo de Efectivo'!#REF!</definedName>
    <definedName name="Z_F3648BCD_1CED_4BBB_AE63_37BDB925883F_.wvu.PrintArea" localSheetId="2" hidden="1">'Balance General'!$A$1:$I$64</definedName>
    <definedName name="Z_F3648BCD_1CED_4BBB_AE63_37BDB925883F_.wvu.PrintArea" localSheetId="3" hidden="1">'Estado de Resultados'!$A$4:$E$39</definedName>
    <definedName name="Z_F3648BCD_1CED_4BBB_AE63_37BDB925883F_.wvu.PrintArea" localSheetId="4" hidden="1">'Flujo de Efectivo'!$A$1:$D$54</definedName>
    <definedName name="Z_F3648BCD_1CED_4BBB_AE63_37BDB925883F_.wvu.PrintArea" localSheetId="7" hidden="1">'Nota 4 a Nota 10'!$A$1:$I$371</definedName>
    <definedName name="Z_F3648BCD_1CED_4BBB_AE63_37BDB925883F_.wvu.PrintArea" localSheetId="6" hidden="1">'Notas 1 a Nota 3'!$B$7:$M$64</definedName>
    <definedName name="Z_F3648BCD_1CED_4BBB_AE63_37BDB925883F_.wvu.PrintArea" localSheetId="5" hidden="1">'Variación Patrimonio Neto'!$B$2:$L$30</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51" i="9" l="1"/>
  <c r="G112" i="9" l="1"/>
  <c r="J69" i="14" l="1"/>
  <c r="J68" i="14"/>
  <c r="I62" i="14"/>
  <c r="J62" i="14" s="1"/>
  <c r="I61" i="14"/>
  <c r="J61" i="14" s="1"/>
  <c r="J60" i="14"/>
  <c r="I59" i="14"/>
  <c r="J59" i="14" s="1"/>
  <c r="K59" i="14" l="1"/>
  <c r="K69" i="14"/>
  <c r="K60" i="14"/>
  <c r="K61" i="14"/>
  <c r="K68" i="14"/>
  <c r="K62" i="14"/>
  <c r="G57" i="9" l="1"/>
  <c r="F57" i="9"/>
  <c r="J25" i="9" l="1"/>
  <c r="J32" i="9" l="1"/>
  <c r="D65" i="7" l="1"/>
</calcChain>
</file>

<file path=xl/sharedStrings.xml><?xml version="1.0" encoding="utf-8"?>
<sst xmlns="http://schemas.openxmlformats.org/spreadsheetml/2006/main" count="778" uniqueCount="553">
  <si>
    <t>USD</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</si>
  <si>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</si>
  <si>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</si>
  <si>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</si>
  <si>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</si>
  <si>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</si>
  <si>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</si>
  <si>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</si>
  <si>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</si>
  <si>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</si>
  <si>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</si>
  <si>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</si>
  <si>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</si>
  <si>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</si>
  <si>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</si>
  <si>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</si>
  <si>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</si>
  <si>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</si>
  <si>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</si>
  <si>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</si>
  <si>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</si>
  <si>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</si>
  <si>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</si>
  <si>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</si>
  <si>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</si>
  <si>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</si>
  <si>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</si>
  <si>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Total</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</si>
  <si>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</si>
  <si>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</si>
  <si>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</si>
  <si>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</si>
  <si>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</si>
  <si>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</si>
  <si>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</si>
  <si>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</si>
  <si>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</si>
  <si>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</si>
  <si>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</si>
  <si>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</si>
  <si>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</si>
  <si>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</si>
  <si>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</si>
  <si>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</si>
  <si>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</si>
  <si>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</si>
  <si>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</si>
  <si>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</si>
  <si>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</si>
  <si>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</si>
  <si>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</si>
  <si>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</si>
  <si>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</si>
  <si>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</si>
  <si>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</si>
  <si>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</si>
  <si>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</si>
  <si>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</si>
  <si>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 xml:space="preserve">Deudores Varios </t>
  </si>
  <si>
    <t>ACTIVOS CORRIENTES</t>
  </si>
  <si>
    <t>PASIVOS CORRIENTES</t>
  </si>
  <si>
    <t>PASIVOS</t>
  </si>
  <si>
    <t>CONCEPTO</t>
  </si>
  <si>
    <t>El rubro disponibilidades está compuesto por las siguientes cuentas:</t>
  </si>
  <si>
    <t xml:space="preserve">Menos: Previsión para incobrables </t>
  </si>
  <si>
    <t>Menos: Previsión para incobrables</t>
  </si>
  <si>
    <t>AMORTIZACIONES</t>
  </si>
  <si>
    <t>SALDO NETO FINAL</t>
  </si>
  <si>
    <t xml:space="preserve">Créditos </t>
  </si>
  <si>
    <t>Contadora</t>
  </si>
  <si>
    <t>Vicepresidente</t>
  </si>
  <si>
    <t xml:space="preserve">Cuentas por cobrar a Personas y Empresas relacionadas </t>
  </si>
  <si>
    <t xml:space="preserve"> </t>
  </si>
  <si>
    <t>A continuación, se resumen las políticas de contabilidad más significativas aplicadas por la Sociedad:</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</si>
  <si>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</si>
  <si>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</si>
  <si>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</si>
  <si>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</si>
  <si>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Clase</t>
  </si>
  <si>
    <t>Monto</t>
  </si>
  <si>
    <t>(Gs.)</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</si>
  <si>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</si>
  <si>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</si>
  <si>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</si>
  <si>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</si>
  <si>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</si>
  <si>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</si>
  <si>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</si>
  <si>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</si>
  <si>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</si>
  <si>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</si>
  <si>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</si>
  <si>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</si>
  <si>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</si>
  <si>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</si>
  <si>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</si>
  <si>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</si>
  <si>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</si>
  <si>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</si>
  <si>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</si>
  <si>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</si>
  <si>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Egresos por operaciones y servicios de personas relacionadas</t>
  </si>
  <si>
    <t>CAPITAL INTEGRADO</t>
  </si>
  <si>
    <t>Integracion de Capital</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</si>
  <si>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</si>
  <si>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No se han registrado cambios en las políticas y procedimientos contables desde el inicio de las actividades de la sociedad.</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</si>
  <si>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</si>
  <si>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</si>
  <si>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INFORMACIÓN GENERAL DE LA ENTIDAD</t>
  </si>
  <si>
    <t>Nombre o Razón social</t>
  </si>
  <si>
    <t>Registro CNV</t>
  </si>
  <si>
    <t>Dirección oficina principal</t>
  </si>
  <si>
    <t>Teléfono</t>
  </si>
  <si>
    <t>E-mail</t>
  </si>
  <si>
    <t>Sitio página Web</t>
  </si>
  <si>
    <t>Domicilio legal</t>
  </si>
  <si>
    <t>Escritura N° | Fecha</t>
  </si>
  <si>
    <t>Inscripción en el Registro Público</t>
  </si>
  <si>
    <t>Reforma de Estatutos</t>
  </si>
  <si>
    <t>CARGO</t>
  </si>
  <si>
    <t>NOMBRE Y APELLIDO</t>
  </si>
  <si>
    <t>Director titular</t>
  </si>
  <si>
    <t>Síndico titular</t>
  </si>
  <si>
    <t>Síndico suplente</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</si>
  <si>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</si>
  <si>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</si>
  <si>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</si>
  <si>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</si>
  <si>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</si>
  <si>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</si>
  <si>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</si>
  <si>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</si>
  <si>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</si>
  <si>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</si>
  <si>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</si>
  <si>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PERSONAS VINCULADAS</t>
  </si>
  <si>
    <t xml:space="preserve">Deudas Finacieras </t>
  </si>
  <si>
    <t>FLUJO DE EFECTIVO POR ACTIVIDADES OPERATIVAS</t>
  </si>
  <si>
    <t xml:space="preserve">FLUJO DE EFECTIVO POR ACTIVIDADES DE INVERSION </t>
  </si>
  <si>
    <t>FLUJO DE EFECTIVO POR ACTIVIDADES DE FINANCIAMIENTO</t>
  </si>
  <si>
    <t>A la fecha de cierre del presente informe, la Sociedad no cuenta con saldos a cobrar a personas y empresas vinculadas.</t>
  </si>
  <si>
    <t>A continuación, se detalla la composición:</t>
  </si>
  <si>
    <t>La Sociedad no cuenta con garantías otorgadas que impliquen activos comprometidos a la fecha de cierre de los estados financieros.</t>
  </si>
  <si>
    <t xml:space="preserve">Inversiones Permanentes </t>
  </si>
  <si>
    <t>Impuesto a la Renta a Pagar</t>
  </si>
  <si>
    <t>Asesoría Legal</t>
  </si>
  <si>
    <t>Gastos Bancarios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</si>
  <si>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</si>
  <si>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</si>
  <si>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</si>
  <si>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</si>
  <si>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</si>
  <si>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</si>
  <si>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</si>
  <si>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</si>
  <si>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</si>
  <si>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</si>
  <si>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</si>
  <si>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</si>
  <si>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</si>
  <si>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</si>
  <si>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</si>
  <si>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</si>
  <si>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</si>
  <si>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</si>
  <si>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</si>
  <si>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</si>
  <si>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</si>
  <si>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</si>
  <si>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</si>
  <si>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</si>
  <si>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</si>
  <si>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</si>
  <si>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</si>
  <si>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</si>
  <si>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</si>
  <si>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</si>
  <si>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</si>
  <si>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</si>
  <si>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</si>
  <si>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</si>
  <si>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</si>
  <si>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</si>
  <si>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</si>
  <si>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Efectivo (usado) por otras actividades</t>
  </si>
  <si>
    <t>Pagos a proveedores</t>
  </si>
  <si>
    <t>Dividendos pagados</t>
  </si>
  <si>
    <t>Gastos financieros</t>
  </si>
  <si>
    <t>Otros egresos</t>
  </si>
  <si>
    <t>Ingresos por servicios</t>
  </si>
  <si>
    <t>Ingresos por operaciones y servicios a personas relacionas</t>
  </si>
  <si>
    <t>Otros ingresos</t>
  </si>
  <si>
    <t>Creditos</t>
  </si>
  <si>
    <t>Otros Activos</t>
  </si>
  <si>
    <t>Efectivo pagado por adquisición de inversiones</t>
  </si>
  <si>
    <t>Bienes de uso</t>
  </si>
  <si>
    <t>Otros Activos no corriente</t>
  </si>
  <si>
    <t xml:space="preserve">Activos intagibles y Cargos diferidos </t>
  </si>
  <si>
    <t>Impuesto a la renta</t>
  </si>
  <si>
    <t>Aguinaldos</t>
  </si>
  <si>
    <t>Auditoría Externa</t>
  </si>
  <si>
    <t>Dieta a Directores</t>
  </si>
  <si>
    <t>Constitucion de Reserva Legal</t>
  </si>
  <si>
    <t>Constitucion de Reservas Facultativas</t>
  </si>
  <si>
    <t>Otros Honorarios Profesionales</t>
  </si>
  <si>
    <t>AVALON Administradora de Fondos Patrimoniales de Inversión S.A.</t>
  </si>
  <si>
    <t>AVALON ADMINISTRADORA DE FONDOS PATRIMONIALES DE INVERSIÓN S.A.</t>
  </si>
  <si>
    <t>Pitiantuta esq. España Nº 485. Asunción, Paraguay</t>
  </si>
  <si>
    <t>(+595) 21 611 308</t>
  </si>
  <si>
    <t>www.avalon.com.py</t>
  </si>
  <si>
    <t>N° 182 | 10 de junio de 2021</t>
  </si>
  <si>
    <t>Matrícula N° 34.864, Serie Comercial, Folio N° 1 de fecha 14 de junio de 2021</t>
  </si>
  <si>
    <t>Rene Yuri Ruiz Diaz Angert</t>
  </si>
  <si>
    <t>Dario Anibal Brugiati</t>
  </si>
  <si>
    <t>Juan Jose Pando</t>
  </si>
  <si>
    <t>Cristian Bernardino Caballero Sanchez</t>
  </si>
  <si>
    <t>Eduardo Alfredo Apud Martinez</t>
  </si>
  <si>
    <t>Avalon Casa de Bolsa S.A.</t>
  </si>
  <si>
    <t>TIPO DE VÍNCULO</t>
  </si>
  <si>
    <t>Dario Brugiati</t>
  </si>
  <si>
    <t>Banco Continental Cta Cte N°01-311650-06</t>
  </si>
  <si>
    <t>Equipos de Computación</t>
  </si>
  <si>
    <t>Gastos de Constitución</t>
  </si>
  <si>
    <t>Operaciones a Liquidar Gs</t>
  </si>
  <si>
    <t>Diferencia de cambio cuentas activas</t>
  </si>
  <si>
    <t>Diferencia de cambio cuentas pasivas</t>
  </si>
  <si>
    <t xml:space="preserve">        CDA - Gs</t>
  </si>
  <si>
    <t xml:space="preserve">        Bonos Corporativos - Gs</t>
  </si>
  <si>
    <t>NOTA</t>
  </si>
  <si>
    <t>MOVIMIENTOS</t>
  </si>
  <si>
    <t xml:space="preserve"> - Bienes de uso: Las depreciaciones se calculan por el método de línea recta, en base a la vida útil estimada del bien, a partir del año siguiente de su incorporación al patrimonio de la Sociedad.</t>
  </si>
  <si>
    <t>No Aplicable</t>
  </si>
  <si>
    <t>PASIVOS NO CORRIENTES</t>
  </si>
  <si>
    <t>A la fecha de cierre del presente informe, la Sociedad no cuenta con saldos a cobrar.</t>
  </si>
  <si>
    <t>A la fecha de cierre del presente informe, la Sociedad no cuenta con créditos en Deudores varios.</t>
  </si>
  <si>
    <t>A la fecha de cierre del presente informe, la Sociedad no cuenta con deudas financieras de corto ni de largo plazo.</t>
  </si>
  <si>
    <t>A la fecha de cierre del presente informe, la Sociedad no cuenta con documentos y cuentas por pagar de corto ni largo plazo.</t>
  </si>
  <si>
    <t>ACTIVOS NO CORRIENTES</t>
  </si>
  <si>
    <t>A la fecha del presente informe, la Sociedad  no cuenta con ingresos que deban ser informados.</t>
  </si>
  <si>
    <t>Adquisicion de Acciones y titulos de Deudas y otros titulos de inversion</t>
  </si>
  <si>
    <t>Notas a los Estados Financieros (Nota 1 a Nota 3)</t>
  </si>
  <si>
    <t>Notas a los Estados Financieros (Nota 4 a Nota 10)</t>
  </si>
  <si>
    <t>AVALON ADMINISTRADORA DE FONDOS PATRIMONIALES DE INVERSION S.A.</t>
  </si>
  <si>
    <t>Certificado de Registro Nº 097_15102021</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</si>
  <si>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</si>
  <si>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afpisa@avalon.com.py</t>
  </si>
  <si>
    <t>Accionista Mayoritario (*)</t>
  </si>
  <si>
    <t>CDA - Gs</t>
  </si>
  <si>
    <t>Programas Informáticos en Desarrollo USD</t>
  </si>
  <si>
    <t>Proveedores de Bienes y/o Servicios U$S</t>
  </si>
  <si>
    <t>Ingresos por ajustes y redondeos</t>
  </si>
  <si>
    <t>Sueldos y Jornales</t>
  </si>
  <si>
    <t>Cargas Sociales</t>
  </si>
  <si>
    <t>Aporte Patronal IPS 16,5%</t>
  </si>
  <si>
    <t>Servicios Contables</t>
  </si>
  <si>
    <t>Patentes y Tasas Municipales</t>
  </si>
  <si>
    <t>Otros Gastos Administrativos</t>
  </si>
  <si>
    <t>Recargos y Multas - SET</t>
  </si>
  <si>
    <t>Recargos y Multas - Municipalidad</t>
  </si>
  <si>
    <t>Egresos por Ajuste de Redondeo</t>
  </si>
  <si>
    <t>Devengamiento Interes CDA Gs</t>
  </si>
  <si>
    <t>Diferencia de cambio cuentas activa</t>
  </si>
  <si>
    <t>Diferencia de cambio cuentas pasiva</t>
  </si>
  <si>
    <t>Gasto de Venta</t>
  </si>
  <si>
    <t>Gastos de Administracion</t>
  </si>
  <si>
    <t>Gastos Fiscales</t>
  </si>
  <si>
    <t>Otros Egresos</t>
  </si>
  <si>
    <t>EMISOR</t>
  </si>
  <si>
    <t>VALOR DE COSTO</t>
  </si>
  <si>
    <t>VALOR CONTABLE</t>
  </si>
  <si>
    <t>VALOR NOMINAL UNITARIO</t>
  </si>
  <si>
    <t>VALOR DE COTIZACION</t>
  </si>
  <si>
    <t>VENCIMIENTO</t>
  </si>
  <si>
    <t>Certificados de Depósito de Ahorro (CDA) - GS</t>
  </si>
  <si>
    <t>Vinculación por Activos Comprometidos</t>
  </si>
  <si>
    <t>Lidia Coronel Carmona</t>
  </si>
  <si>
    <t>Auditoria Interna</t>
  </si>
  <si>
    <t>Accionista Minoritario (**)</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</si>
  <si>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</si>
  <si>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A la fecha de la emisión de los presentes estados financieros, no existen hechos posteriores relevantes que mencionar.</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</si>
  <si>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</si>
  <si>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</si>
  <si>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</si>
  <si>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</si>
  <si>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</si>
  <si>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</si>
  <si>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</si>
  <si>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</si>
  <si>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</si>
  <si>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</si>
  <si>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</si>
  <si>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Estados Financieros correspondientes al período finalizado al</t>
  </si>
  <si>
    <t>Los bienes de uso son registrados a su valor de adquisición deducido el impuesto.</t>
  </si>
  <si>
    <t>A la fecha de la emisión de los presentes estados financieros, no existen asuntos relevantes que mencionar.</t>
  </si>
  <si>
    <t>Las 10 notas que se acompañan forman parte integrante de los Estados Financieros</t>
  </si>
  <si>
    <t>,</t>
  </si>
  <si>
    <t>Banco Continental Cta Cte N°01-290327-02</t>
  </si>
  <si>
    <t>Anticipos a Proveedores Gs</t>
  </si>
  <si>
    <t>Canon Anual CNV</t>
  </si>
  <si>
    <t>Proveedores de Bienes y/o Servicios Gs</t>
  </si>
  <si>
    <t>Aguinaldos por Pagar</t>
  </si>
  <si>
    <t>Auditoría Externa U$S</t>
  </si>
  <si>
    <t>Administración Fondo Mutuo GS</t>
  </si>
  <si>
    <t>CDA Gs - VINCULADAS</t>
  </si>
  <si>
    <t>Gratificaciones por desempeño</t>
  </si>
  <si>
    <t>Serv. de Seguridad Informatica.</t>
  </si>
  <si>
    <t>Honorarios de Escribanía</t>
  </si>
  <si>
    <t>Depreciacion Equipos de Computación</t>
  </si>
  <si>
    <t>Amortización de Activos Intangibles</t>
  </si>
  <si>
    <t>IVA Costo</t>
  </si>
  <si>
    <t>(Depreciacion Acumulada)</t>
  </si>
  <si>
    <t>Serv. Centralizados (SLA) - VINCULADAS</t>
  </si>
  <si>
    <t>Amortización de Gastos de Organización</t>
  </si>
  <si>
    <t>Caja</t>
  </si>
  <si>
    <t>Fondo Fijo Gs</t>
  </si>
  <si>
    <t>Bancop S.A.</t>
  </si>
  <si>
    <t>Licencia USD</t>
  </si>
  <si>
    <t>Recupero de Gastos GS - VINC</t>
  </si>
  <si>
    <t>Comisiones Servicios de Custodia GS</t>
  </si>
  <si>
    <t>Aranceles pagados CNV Gs.</t>
  </si>
  <si>
    <t>Capacitación y Entrenamiento</t>
  </si>
  <si>
    <t>Seguros Privados al Personal</t>
  </si>
  <si>
    <t>Auditoria Externa GND</t>
  </si>
  <si>
    <t>Canon Seprelad</t>
  </si>
  <si>
    <t>Papelería,Útiles e Impresos</t>
  </si>
  <si>
    <t>Gastos de Cafetería</t>
  </si>
  <si>
    <t>Gastos no Deducibles</t>
  </si>
  <si>
    <t xml:space="preserve"> (Cifras expresadas en guaraníes)</t>
  </si>
  <si>
    <t xml:space="preserve">Dario Brugiati      </t>
  </si>
  <si>
    <t>Edificio Banco Continental 1er. Piso. Pitiantuta esq. España. Asunción, Paraguay.</t>
  </si>
  <si>
    <t>90,02% de participación en el capital y en votos.</t>
  </si>
  <si>
    <t>Casa de Bolsa.</t>
  </si>
  <si>
    <t>9,98% de participación en el capital y en votos.</t>
  </si>
  <si>
    <t>1.1                    Naturaleza jurídica de las actividades de la sociedad</t>
  </si>
  <si>
    <t>2.1                  Bases para la preparación de los estados financieros</t>
  </si>
  <si>
    <r>
      <t xml:space="preserve">a.  </t>
    </r>
    <r>
      <rPr>
        <u/>
        <sz val="11"/>
        <color theme="1"/>
        <rFont val="Outfit"/>
      </rPr>
      <t>Moneda extranjer</t>
    </r>
    <r>
      <rPr>
        <sz val="11"/>
        <color theme="1"/>
        <rFont val="Outfit"/>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</si>
  <si>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Outfit"/>
      </rPr>
      <t>Inversiones temporales</t>
    </r>
  </si>
  <si>
    <r>
      <rPr>
        <sz val="11"/>
        <color theme="1"/>
        <rFont val="Outfit"/>
      </rPr>
      <t xml:space="preserve">c.  </t>
    </r>
    <r>
      <rPr>
        <u/>
        <sz val="11"/>
        <color theme="1"/>
        <rFont val="Outfit"/>
      </rPr>
      <t>Bienes de uso:</t>
    </r>
  </si>
  <si>
    <r>
      <rPr>
        <sz val="11"/>
        <color theme="1"/>
        <rFont val="Outfit"/>
      </rPr>
      <t xml:space="preserve">d.  </t>
    </r>
    <r>
      <rPr>
        <u/>
        <sz val="11"/>
        <color theme="1"/>
        <rFont val="Outfit"/>
      </rPr>
      <t>Activos intangibles:</t>
    </r>
  </si>
  <si>
    <t>2.3                 Política de constitución de previsiones</t>
  </si>
  <si>
    <t>2.4                  Política de depreciaciones y amortizaciones</t>
  </si>
  <si>
    <t>2.5                 Política de reconocimiento de ingresos</t>
  </si>
  <si>
    <t>2.6                   Base para la preparación del Estado de flujo de efectivo</t>
  </si>
  <si>
    <t>2.7                    Impuesto a la renta</t>
  </si>
  <si>
    <t>NOTA 1    INFORMACIÓN BÁSICA DE LA EMPRESA</t>
  </si>
  <si>
    <t>NOTA 2   PRINCIPALES POLÍTICAS Y PRÁCTICAS CONTABLES APLICADAS</t>
  </si>
  <si>
    <t>NOTA 3     CAMBIO DE POLÍTICAS Y PROCEDIMIENTOS DE CONTABILIDAD</t>
  </si>
  <si>
    <t>a)                    Bases de contabilización</t>
  </si>
  <si>
    <t>b)                    Información comparativa</t>
  </si>
  <si>
    <t>2.2                 Criterios de valuación</t>
  </si>
  <si>
    <t>NOTA 4    CRITERIOS ESPECÍFICOS DE VALUACIÓN</t>
  </si>
  <si>
    <t>4.a                 Valuación en moneda extranjera</t>
  </si>
  <si>
    <t>4.b                 Posición en moneda extranjera</t>
  </si>
  <si>
    <t>4.c                  Diferencia de cambio en moneda extranjera</t>
  </si>
  <si>
    <t>NOTA 5    INFORMACIÓN REFERENTE A LOS PRINCIPALES ACTIVOS, PASIVOS Y RESULTADOS</t>
  </si>
  <si>
    <t>5.1                     Disponibilidades</t>
  </si>
  <si>
    <t>5.2                    Inversiones temporarias</t>
  </si>
  <si>
    <t>5.3                    Créditos</t>
  </si>
  <si>
    <t>5.3. a)             Documentos y Cuentas Cobrar</t>
  </si>
  <si>
    <t>5.3.b)              Cuentas a Cobrar a personas y empresas relacionadas</t>
  </si>
  <si>
    <t>5.3.c)              Deudores varios:</t>
  </si>
  <si>
    <t>5.4                   Bienes de uso</t>
  </si>
  <si>
    <t>5.5                   Cargos diferidos</t>
  </si>
  <si>
    <t>5.6                    Activo Intangibles</t>
  </si>
  <si>
    <t>5.7                    Otros activos corrientes y no corrientes</t>
  </si>
  <si>
    <t>5.8                     Préstamos financieros a corto y largo plazo</t>
  </si>
  <si>
    <t>5.9                     Documentos y Cuentas por pagar (corto y largo plazo)</t>
  </si>
  <si>
    <t>5.10                  Cuentas a pagar a personas y empresas relacionadas (corto y largo plazo)</t>
  </si>
  <si>
    <t>5.11                    Otros Pasivos corrientes y no corrientes</t>
  </si>
  <si>
    <t>5.12                   Patrimonio</t>
  </si>
  <si>
    <t>5.13                 Saldos con personas y empresas relacionadas</t>
  </si>
  <si>
    <t>5.14                 Previsiones</t>
  </si>
  <si>
    <t>5.15                  Resultado con personas y empresas vinculadas</t>
  </si>
  <si>
    <t xml:space="preserve">5.16                  Ingresos </t>
  </si>
  <si>
    <t>5.16. a)           Ingresos por servicios</t>
  </si>
  <si>
    <t>5.16. b)           Ingresos financieros</t>
  </si>
  <si>
    <t>5.16. c)           Ingresos por operaciones y servicios a personas relacionadas</t>
  </si>
  <si>
    <t>5.16.d)            Otros Ingresos</t>
  </si>
  <si>
    <t>5.17                 Egresos</t>
  </si>
  <si>
    <t>NOTA 6.       INFORMACIÓN REFERENTE A CONTINGENCIAS Y COMPROMISOS</t>
  </si>
  <si>
    <t>6.a)                  Compromisos directos</t>
  </si>
  <si>
    <t>6.b)                  Contingencias legales</t>
  </si>
  <si>
    <t>NOTA 7.       HECHOS POSTERIORES AL CIERRE DEL EJERCICIO</t>
  </si>
  <si>
    <t>NOTA 8.       LIMITACIÓN A LA LIBRE DISPONIBILIDAD DE LOS ACTIVOS O DEL PATRIMONIO Y CUALQUIER RESTRICCIÓN AL DERECHO DE PROPIEDAD</t>
  </si>
  <si>
    <t>NOTA 9.       SANCIONES</t>
  </si>
  <si>
    <t>NOTA 10.     OTROS ASUNTOS RELEVANTES</t>
  </si>
  <si>
    <t>VALORES AL INICIO DEL EJERCICIO</t>
  </si>
  <si>
    <t>ALTAS</t>
  </si>
  <si>
    <t>BAJAS</t>
  </si>
  <si>
    <t>VALORES AL CIERRE DEL PERÍODO</t>
  </si>
  <si>
    <t>ACUMULADAS AL INICIO
DEL
EJERCICIO</t>
  </si>
  <si>
    <t>REVALUO DEL PERIODO</t>
  </si>
  <si>
    <t>ACUMULADAS AL CIERRE</t>
  </si>
  <si>
    <t>NETO RESULTADO</t>
  </si>
  <si>
    <t>Operaciones a Liquidar GS</t>
  </si>
  <si>
    <t>Gastos Pagados por Adelantado - FIX</t>
  </si>
  <si>
    <t>Ingresos extraordinarios</t>
  </si>
  <si>
    <t>Aranceles pagados CB Gs</t>
  </si>
  <si>
    <t>Otros gastos a favor del personal</t>
  </si>
  <si>
    <t>Movildad y Transporte</t>
  </si>
  <si>
    <t>Gastos de refrigerios</t>
  </si>
  <si>
    <t>Alojamiento - Hospedaje</t>
  </si>
  <si>
    <t xml:space="preserve">        Fondos de Garantia GS</t>
  </si>
  <si>
    <t>Telefonia - Celular</t>
  </si>
  <si>
    <t>Ingresos financieros</t>
  </si>
  <si>
    <t>Gastos de administracion</t>
  </si>
  <si>
    <t>Gastos de ventas</t>
  </si>
  <si>
    <t>Gastos fiscales</t>
  </si>
  <si>
    <t>Gastos de viaje</t>
  </si>
  <si>
    <t>Honorarios por Servicios de Calificadora</t>
  </si>
  <si>
    <t>Ingresos</t>
  </si>
  <si>
    <t>Diferencia de Precio en Compra  - CDA GS</t>
  </si>
  <si>
    <t>Diferencia de Precio en Venta - CDA GS</t>
  </si>
  <si>
    <t>Egresos</t>
  </si>
  <si>
    <t>Fondos de Garantía GS</t>
  </si>
  <si>
    <t>Diferencia de Precio en Compra - CDA GS</t>
  </si>
  <si>
    <t>Bonos Corporativos - Gs</t>
  </si>
  <si>
    <t>Honorarios Directores</t>
  </si>
  <si>
    <t>Honorarios Síndicos</t>
  </si>
  <si>
    <t>IVA a Pagar</t>
  </si>
  <si>
    <t>Recupero de Comisiones Comerciales</t>
  </si>
  <si>
    <t>Honorarios Extraordinarios</t>
  </si>
  <si>
    <t>Serie</t>
  </si>
  <si>
    <t>Devengamiento Interes Bonos Corporativos GS</t>
  </si>
  <si>
    <t xml:space="preserve">         Recupero de Comisiones Comerciales</t>
  </si>
  <si>
    <t>DA7238</t>
  </si>
  <si>
    <t>DA7239</t>
  </si>
  <si>
    <t>DA7240</t>
  </si>
  <si>
    <t>DA7237</t>
  </si>
  <si>
    <t>BANCO CONTINENTAL S.A.E.C.A.</t>
  </si>
  <si>
    <t>Total al 31.12.2022</t>
  </si>
  <si>
    <t>CEMENTOS CONCEPCIÓN SOCIEDAD ANÓNIMA EMISORA</t>
  </si>
  <si>
    <t>PYCEC01F2492</t>
  </si>
  <si>
    <t>PYICA03F2738</t>
  </si>
  <si>
    <t>Devengamiento Dif de Precio - CDA Gs</t>
  </si>
  <si>
    <t>Tipo de cambio Comprador</t>
  </si>
  <si>
    <t>Tipo de cambio Vendedor</t>
  </si>
  <si>
    <t>Seguro Medico y Reaseguro</t>
  </si>
  <si>
    <t>Recupero de Gasto</t>
  </si>
  <si>
    <t>Referidos comerciales</t>
  </si>
  <si>
    <t>I-1</t>
  </si>
  <si>
    <t>1 - 31507</t>
  </si>
  <si>
    <t>I-2</t>
  </si>
  <si>
    <t>31508 - 35000</t>
  </si>
  <si>
    <t>II-3</t>
  </si>
  <si>
    <t>35001 - 66507</t>
  </si>
  <si>
    <t>II-4</t>
  </si>
  <si>
    <t>66508 - 70000</t>
  </si>
  <si>
    <t>-</t>
  </si>
  <si>
    <t>ESTADO DE CAMBIOS EN EL PATRIMONIO NETO</t>
  </si>
  <si>
    <t>Arnold David Benitez Riveros</t>
  </si>
  <si>
    <t>Información al 31 de Marzo de 2023</t>
  </si>
  <si>
    <t>Al 31 de marzo de 2023, el capital social (de acuerdo con el artículo N° 5 de los estatutos sociales) es de Gs. 10.000.000.000, representado por 100.000 acciones nominativas de Gs. 100.000 cada una,con acciones de la clase Nominativas.</t>
  </si>
  <si>
    <t>Comisiones Pagadas por Adelantada</t>
  </si>
  <si>
    <t>Gastos a reembolsar GS - Vinculadas</t>
  </si>
  <si>
    <t>Retención IVA a Pagar</t>
  </si>
  <si>
    <t>Retención RENTA a Pagar</t>
  </si>
  <si>
    <t>Corretaje GS</t>
  </si>
  <si>
    <t>Corretaje USD</t>
  </si>
  <si>
    <t>Aranceles Pagados BVA GS</t>
  </si>
  <si>
    <t>Vacaciones</t>
  </si>
  <si>
    <t>Otros Beneficios a favor del personal</t>
  </si>
  <si>
    <t>Asesoria Impositiva</t>
  </si>
  <si>
    <t>Cumplimiento Corporativo</t>
  </si>
  <si>
    <t>Honorarios por Serv de Informe</t>
  </si>
  <si>
    <t>Retención Renta</t>
  </si>
  <si>
    <t>CORRESPONDIENTE AL 31 DE MARZO DE 2023 PRESENTADO EN FORMA COMPARATIVA CON EL EJERCICIO ANTERIOR CERRADO EL 31 DE DICIEMBRE DE 2022</t>
  </si>
  <si>
    <t>Saldo al inicio del ejercicio 2023</t>
  </si>
  <si>
    <t>Total al 31/03/2023</t>
  </si>
  <si>
    <t>NOTAS A LOS ESTADOS FINANCIEROS AL 31 DE MARZO DE 2023</t>
  </si>
  <si>
    <t>Las previsiones para eventuales pérdidas derivadas de cuentas de dudoso cobro se determinan a fin de año sobre la base del estudio de la cartera de créditos realizado con el objeto de determinar la porción no recuperable de las cuentas a cobrar.
Al  31 de marzo de 2023  la Sociedad no cuenta con créditos atrasados de importes significativos que requiera una constitución de previsión de algún tipo.</t>
  </si>
  <si>
    <t>Total al 31.03.2023</t>
  </si>
  <si>
    <t>Total al 31.03.2022</t>
  </si>
  <si>
    <t>Recargos y Multas - ips</t>
  </si>
  <si>
    <t xml:space="preserve">                         -    </t>
  </si>
  <si>
    <t xml:space="preserve">                             -</t>
  </si>
  <si>
    <t xml:space="preserve">Los estados financieros al 31 de marzo de 2023 y la información complementaria relacionadas con ellos, se presentan en forma comparativa con los respectivos estados e información complementaria correspondiente al mismo periodo cerrado del año anterior (considerando que el ejercicio 2021 es el primer ejercicio de operaciones de la Sociedad comenzando sus operaciones recien en el tercer trimestre). exceptuando el Balance general, el cual se presenta comparativamente con el ejercicio económico finalizado al 31 de marzo 2022. </t>
  </si>
  <si>
    <t>Las partidas de activos y pasivos en moneda extranjera al  31 de Marzo de 2023  y 31 de marzo de 2022 fueron valuadas al tipo de cambio de cierre proporcionado por la Subsecretaría de Estado de Tributación, el cual no difiere significativamente respecto del vigente en el mercado libre de cambios:</t>
  </si>
  <si>
    <t>31 de marzo de 2023</t>
  </si>
  <si>
    <t>CORRESPONDIENTE AL 31 DE MARZO DE 2023 PRESENTADO EN FORMA COMPARATIVA CON EL MISMO PERIODO                                                                        ANTERIOR FINALIZADO EL 31 DE MARZO DE 2022</t>
  </si>
  <si>
    <t>CORRESPONDIENTE AL 31 DE MARZO DE 2023 PRESENTADO EN FORMA COMPARATIVA CON EL MISMO PERIODO ANTERIOR FINALIZADO EL 31 DE MARZO DE 2022</t>
  </si>
  <si>
    <t>Gerente de Administración y Finanzas</t>
  </si>
  <si>
    <t>Fideicomiso de Administración Negocios y Servicios S.A.</t>
  </si>
  <si>
    <t>Fideicomios de Administración Negocios y Servicios S.A.</t>
  </si>
  <si>
    <t>Avda Mcal López esq Gral. Eugenio Garay. Asunción, Paraguay.</t>
  </si>
  <si>
    <t>Actividades auxiliares de intermediación financiera.</t>
  </si>
  <si>
    <t>CORRESPONDIENTE AL 31 DE MARZO DE 2023 PRESENTADO EN FORMA COMPARATIVA CON EL MISMO PERIODO ANTERIOR FINALIZADO EL 31 DE DICIEMBRE DE 2022</t>
  </si>
  <si>
    <t xml:space="preserve"> Indemnización y Preaviso</t>
  </si>
  <si>
    <t xml:space="preserve"> Aguinaldos por Pagar</t>
  </si>
  <si>
    <t>Retribuciones Especiales a pagar</t>
  </si>
  <si>
    <t>Provisiones GS</t>
  </si>
  <si>
    <t>DETALLE</t>
  </si>
  <si>
    <t>MONEDA EXTRANJERA</t>
  </si>
  <si>
    <t>CLASE</t>
  </si>
  <si>
    <t>MONTO</t>
  </si>
  <si>
    <t>CAMBIO VIGENTE</t>
  </si>
  <si>
    <t>SALDO PERIODO ACTUAL</t>
  </si>
  <si>
    <t>CAMBIO CIERRE EJERCICIO ANTERIOR</t>
  </si>
  <si>
    <t>SALDO AL CIERRE DEL EJERCICIO ANTERIOR</t>
  </si>
  <si>
    <t>TIPO DE CAMBIO</t>
  </si>
  <si>
    <t>MONTO AJUSTADO GS</t>
  </si>
  <si>
    <t>CUENTA</t>
  </si>
  <si>
    <t>Total Certificados de Depósito de Ahorro (CDA) - GS</t>
  </si>
  <si>
    <t>Bonos - Gs</t>
  </si>
  <si>
    <t>Total Bonos - Gs</t>
  </si>
  <si>
    <t>Programas Informáticos en Desarrollo GS</t>
  </si>
  <si>
    <t>Administración Fondo Mutuo USD</t>
  </si>
  <si>
    <t>CORRIENTE</t>
  </si>
  <si>
    <t>NO CORRIENTE</t>
  </si>
  <si>
    <t>Gastos de publicidad y marketing</t>
  </si>
  <si>
    <t>Gerente General</t>
  </si>
  <si>
    <t>REPRESENTANTES LEGALES</t>
  </si>
  <si>
    <t>DIRECTORIO</t>
  </si>
  <si>
    <t>PLANA EJECUTIVA</t>
  </si>
  <si>
    <r>
      <t xml:space="preserve">1.  </t>
    </r>
    <r>
      <rPr>
        <b/>
        <u/>
        <sz val="12"/>
        <color theme="1"/>
        <rFont val="Outfit"/>
      </rPr>
      <t>IDENTIFICACIÓN</t>
    </r>
  </si>
  <si>
    <r>
      <t xml:space="preserve">2.  </t>
    </r>
    <r>
      <rPr>
        <b/>
        <u/>
        <sz val="12"/>
        <color theme="1"/>
        <rFont val="Outfit"/>
      </rPr>
      <t>ANTECEDENTES DE CONSTITUCIÓN DE LA SOCIEDAD</t>
    </r>
  </si>
  <si>
    <r>
      <t xml:space="preserve">3.  </t>
    </r>
    <r>
      <rPr>
        <b/>
        <u/>
        <sz val="12"/>
        <color rgb="FF000000"/>
        <rFont val="Outfit"/>
      </rPr>
      <t>ADMINISTRACIÓN</t>
    </r>
  </si>
  <si>
    <r>
      <t xml:space="preserve">4.  </t>
    </r>
    <r>
      <rPr>
        <b/>
        <u/>
        <sz val="12"/>
        <color theme="1"/>
        <rFont val="Outfit"/>
      </rPr>
      <t>CAPITAL Y PROPIEDAD</t>
    </r>
  </si>
  <si>
    <r>
      <t xml:space="preserve">5.  </t>
    </r>
    <r>
      <rPr>
        <b/>
        <u/>
        <sz val="12"/>
        <color rgb="FF000000"/>
        <rFont val="Outfit"/>
      </rPr>
      <t>AUDITOR EXTERNO INDEPENDIENTE</t>
    </r>
    <r>
      <rPr>
        <u/>
        <sz val="12"/>
        <color rgb="FF000000"/>
        <rFont val="Outfit"/>
      </rPr>
      <t xml:space="preserve"> </t>
    </r>
  </si>
  <si>
    <r>
      <t>(*) Accionista Mayoritario:</t>
    </r>
    <r>
      <rPr>
        <sz val="12"/>
        <color theme="1"/>
        <rFont val="Outfit"/>
      </rPr>
      <t xml:space="preserve"> </t>
    </r>
  </si>
  <si>
    <r>
      <t>Domicilio legal:</t>
    </r>
    <r>
      <rPr>
        <sz val="12"/>
        <color theme="1"/>
        <rFont val="Outfit"/>
      </rPr>
      <t xml:space="preserve"> </t>
    </r>
  </si>
  <si>
    <r>
      <t>Participación</t>
    </r>
    <r>
      <rPr>
        <sz val="12"/>
        <color theme="1"/>
        <rFont val="Outfit"/>
      </rPr>
      <t xml:space="preserve">: </t>
    </r>
  </si>
  <si>
    <r>
      <t>Actividad principal:</t>
    </r>
    <r>
      <rPr>
        <sz val="12"/>
        <color theme="1"/>
        <rFont val="Outfit"/>
      </rPr>
      <t xml:space="preserve"> </t>
    </r>
  </si>
  <si>
    <r>
      <t>(**) Accionista Minoritario:</t>
    </r>
    <r>
      <rPr>
        <sz val="12"/>
        <color theme="1"/>
        <rFont val="Outfit"/>
      </rPr>
      <t xml:space="preserve"> </t>
    </r>
  </si>
  <si>
    <r>
      <t xml:space="preserve">5.1   Auditor Externo Independiente designado: </t>
    </r>
    <r>
      <rPr>
        <sz val="12"/>
        <color rgb="FF000000"/>
        <rFont val="Outfit"/>
      </rPr>
      <t xml:space="preserve">  </t>
    </r>
  </si>
  <si>
    <t>BCA – Benitez Codas &amp; Asociados (Corresponsal en Paraguay de KPMG International Cooperative)</t>
  </si>
  <si>
    <t xml:space="preserve">5.2  Número de Inscripción en el Registro de la CNV: </t>
  </si>
  <si>
    <t>AE 015</t>
  </si>
  <si>
    <r>
      <t xml:space="preserve">6. </t>
    </r>
    <r>
      <rPr>
        <b/>
        <u/>
        <sz val="12"/>
        <color rgb="FF000000"/>
        <rFont val="Outfit"/>
      </rPr>
      <t>PERSONAS VINCULADAS</t>
    </r>
  </si>
  <si>
    <t>5.1</t>
  </si>
  <si>
    <t>5.2</t>
  </si>
  <si>
    <t>5.7</t>
  </si>
  <si>
    <t>5.4</t>
  </si>
  <si>
    <t>5.5 / 5.6</t>
  </si>
  <si>
    <t>5.11</t>
  </si>
  <si>
    <t>5.16 a</t>
  </si>
  <si>
    <t>5.16 b</t>
  </si>
  <si>
    <t>5.15</t>
  </si>
  <si>
    <t>5.16.d</t>
  </si>
  <si>
    <t>5.17</t>
  </si>
  <si>
    <r>
      <rPr>
        <b/>
        <sz val="12"/>
        <color rgb="FFFFFFFF"/>
        <rFont val="Outfit"/>
      </rPr>
      <t>CUENTAS</t>
    </r>
  </si>
  <si>
    <r>
      <rPr>
        <b/>
        <sz val="12"/>
        <color rgb="FFFFFFFF"/>
        <rFont val="Outfit"/>
      </rPr>
      <t>VALORES DE ORIGEN</t>
    </r>
  </si>
  <si>
    <r>
      <rPr>
        <b/>
        <sz val="12"/>
        <color rgb="FFFFFFFF"/>
        <rFont val="Outfit"/>
      </rPr>
      <t>DEPRECIACIONES</t>
    </r>
  </si>
  <si>
    <r>
      <t xml:space="preserve">Dieta a Directores </t>
    </r>
    <r>
      <rPr>
        <b/>
        <sz val="12"/>
        <rFont val="Outfit"/>
      </rPr>
      <t>(*)</t>
    </r>
  </si>
  <si>
    <r>
      <t xml:space="preserve">(*) </t>
    </r>
    <r>
      <rPr>
        <sz val="12"/>
        <color rgb="FF000000"/>
        <rFont val="Outfit"/>
      </rPr>
      <t>Reexpresado a efectos comparativos</t>
    </r>
  </si>
  <si>
    <t>INSTITUTO DE CAPACITACION Y DESARROLLO EMPRESARIAL SA</t>
  </si>
  <si>
    <t>Shirley Vichini</t>
  </si>
  <si>
    <t>PERIODO ACTUAL 31/03/2023</t>
  </si>
  <si>
    <t>PERIODO ANTERIOR 31/12/2022</t>
  </si>
  <si>
    <t>EJERCICIO ANTERIOR 31/12/2021</t>
  </si>
  <si>
    <t>Total al 31/03/2022</t>
  </si>
  <si>
    <t xml:space="preserve">                          -</t>
  </si>
  <si>
    <t>31.03.2022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</si>
</sst>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00\ &quot;Pts&quot;_-;\-* #,##0.00\ &quot;Pts&quot;_-;_-* &quot;-&quot;??\ &quot;Pts&quot;_-;_-@_-"/>
    <numFmt numFmtId="181" formatCode="0.000%"/>
    <numFmt numFmtId="182" formatCode="0.0000%"/>
  </numFmts>
  <fonts count="7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sz val="12"/>
      <color theme="0"/>
      <name val="Times New Roman"/>
      <family val="1"/>
    </font>
    <font>
      <b/>
      <sz val="11"/>
      <name val="Times New Roman"/>
      <family val="1"/>
    </font>
    <font>
      <sz val="11"/>
      <name val="Times New Roman"/>
      <family val="1"/>
    </font>
    <font>
      <sz val="11"/>
      <color theme="1"/>
      <name val="Times New Roman"/>
      <family val="1"/>
    </font>
    <font>
      <sz val="10"/>
      <name val="Arial"/>
      <family val="2"/>
    </font>
    <font>
      <u/>
      <sz val="11"/>
      <color theme="10"/>
      <name val="Calibri"/>
      <family val="2"/>
      <scheme val="minor"/>
    </font>
    <font>
      <b/>
      <sz val="13"/>
      <color theme="1"/>
      <name val="Times New Roman"/>
      <family val="1"/>
    </font>
    <font>
      <sz val="11"/>
      <color indexed="8"/>
      <name val="Calibri"/>
      <family val="2"/>
      <scheme val="minor"/>
    </font>
    <font>
      <sz val="10"/>
      <name val="Outfit"/>
    </font>
    <font>
      <u/>
      <sz val="11"/>
      <color theme="10"/>
      <name val="Outfit"/>
    </font>
    <font>
      <b/>
      <sz val="12"/>
      <name val="Outfit"/>
    </font>
    <font>
      <sz val="11"/>
      <color theme="1"/>
      <name val="Outfit"/>
    </font>
    <font>
      <sz val="10"/>
      <color theme="1"/>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3"/>
      <color theme="1"/>
      <name val="Outfit"/>
    </font>
    <font>
      <b/>
      <sz val="11"/>
      <color theme="1"/>
      <name val="Outfit"/>
    </font>
    <font>
      <u/>
      <sz val="11"/>
      <color theme="1"/>
      <name val="Outfit"/>
    </font>
    <font>
      <b/>
      <sz val="20"/>
      <color theme="7" tint="0.79998168889431442"/>
      <name val="Outfit"/>
    </font>
    <font>
      <b/>
      <sz val="24"/>
      <color theme="0"/>
      <name val="Outfit"/>
    </font>
    <font>
      <b/>
      <sz val="18"/>
      <color theme="1"/>
      <name val="Outfit"/>
    </font>
    <font>
      <b/>
      <u/>
      <sz val="11"/>
      <color theme="1"/>
      <name val="Outfit"/>
    </font>
    <font>
      <sz val="14"/>
      <color theme="1"/>
      <name val="Outfit"/>
    </font>
    <font>
      <u/>
      <sz val="15"/>
      <color theme="10"/>
      <name val="Outfit"/>
    </font>
    <font>
      <sz val="11"/>
      <color rgb="FFFF0000"/>
      <name val="Outfit"/>
    </font>
    <font>
      <b/>
      <sz val="11"/>
      <color rgb="FFFF0000"/>
      <name val="Outfit"/>
    </font>
    <font>
      <i/>
      <sz val="10"/>
      <color theme="1"/>
      <name val="Outfit"/>
    </font>
    <font>
      <b/>
      <sz val="12"/>
      <color rgb="FFFF0000"/>
      <name val="Outfit"/>
    </font>
    <font>
      <sz val="12"/>
      <color rgb="FFFF0000"/>
      <name val="Outfit"/>
    </font>
    <font>
      <b/>
      <sz val="12"/>
      <color rgb="FF0000FF"/>
      <name val="Outfit"/>
    </font>
    <font>
      <b/>
      <u/>
      <sz val="12"/>
      <color rgb="FF0000FF"/>
      <name val="Outfit"/>
    </font>
    <font>
      <sz val="12"/>
      <color rgb="FF0000FF"/>
      <name val="Outfit"/>
    </font>
    <font>
      <b/>
      <sz val="15"/>
      <color rgb="FFFF0000"/>
      <name val="Outfit"/>
    </font>
    <font>
      <sz val="12"/>
      <name val="Outfit"/>
    </font>
    <font>
      <u/>
      <sz val="12"/>
      <color theme="10"/>
      <name val="Outfit"/>
    </font>
    <font>
      <b/>
      <sz val="12"/>
      <color rgb="FF000000"/>
      <name val="Outfit"/>
    </font>
    <font>
      <b/>
      <u/>
      <sz val="12"/>
      <color rgb="FF000000"/>
      <name val="Outfit"/>
    </font>
    <font>
      <b/>
      <sz val="12"/>
      <color rgb="FFFFFFFF"/>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b/>
      <sz val="12"/>
      <color rgb="FFA5397A"/>
      <name val="Outfit"/>
    </font>
    <font>
      <sz val="10"/>
      <color indexed="8"/>
      <name val="MS Sans Serif"/>
      <family val="2"/>
    </font>
    <font>
      <sz val="8"/>
      <color theme="0"/>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FFFFFF"/>
        <bgColor indexed="64"/>
      </patternFill>
    </fill>
    <fill>
      <patternFill patternType="solid">
        <fgColor rgb="FFBAD40F"/>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72">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21" fillId="0" borderId="0"/>
    <xf numFmtId="167" fontId="1" fillId="0" borderId="0" applyFont="0" applyFill="0" applyBorder="0" applyAlignment="0" applyProtection="0"/>
    <xf numFmtId="0" fontId="22" fillId="0" borderId="0"/>
    <xf numFmtId="0" fontId="22" fillId="0" borderId="0"/>
    <xf numFmtId="0" fontId="23" fillId="0" borderId="0"/>
    <xf numFmtId="0" fontId="22"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9" fillId="0" borderId="0" applyNumberFormat="0" applyFill="0" applyBorder="0" applyAlignment="0" applyProtection="0"/>
    <xf numFmtId="0" fontId="22" fillId="0" borderId="0"/>
    <xf numFmtId="165" fontId="1" fillId="0" borderId="0" applyFont="0" applyFill="0" applyBorder="0" applyAlignment="0" applyProtection="0"/>
    <xf numFmtId="180" fontId="2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165" fontId="31" fillId="0" borderId="0" applyFont="0" applyFill="0" applyBorder="0" applyAlignment="0" applyProtection="0"/>
    <xf numFmtId="0" fontId="1" fillId="0" borderId="0"/>
    <xf numFmtId="9" fontId="1" fillId="0" borderId="0" applyFont="0" applyFill="0" applyBorder="0" applyAlignment="0" applyProtection="0"/>
    <xf numFmtId="169" fontId="22" fillId="0" borderId="0" applyFont="0" applyFill="0" applyBorder="0" applyAlignment="0" applyProtection="0"/>
    <xf numFmtId="9" fontId="22"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35" borderId="0" applyBorder="0" applyAlignment="0" applyProtection="0"/>
    <xf numFmtId="181"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76" fillId="0" borderId="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cellStyleXfs>
  <cellXfs count="464">
    <xf numFmtId="0" fontId="0" fillId="0" borderId="0" xfId="0"/>
    <xf numFmtId="0" fontId="19" fillId="0" borderId="0" xfId="0" applyFont="1"/>
    <xf numFmtId="0" fontId="19" fillId="0" borderId="0" xfId="0" applyFont="1" applyAlignment="1">
      <alignment wrapText="1"/>
    </xf>
    <xf numFmtId="170" fontId="19" fillId="0" borderId="0" xfId="1" applyNumberFormat="1" applyFont="1"/>
    <xf numFmtId="0" fontId="20" fillId="0" borderId="0" xfId="0" applyFont="1" applyAlignment="1">
      <alignment horizontal="center" wrapText="1"/>
    </xf>
    <xf numFmtId="0" fontId="19" fillId="0" borderId="0" xfId="0" applyFont="1" applyAlignment="1">
      <alignment vertical="center"/>
    </xf>
    <xf numFmtId="167" fontId="19" fillId="0" borderId="0" xfId="0" applyNumberFormat="1" applyFont="1" applyAlignment="1">
      <alignment vertical="center"/>
    </xf>
    <xf numFmtId="172" fontId="19" fillId="0" borderId="0" xfId="0" applyNumberFormat="1" applyFont="1" applyAlignment="1">
      <alignment vertical="center"/>
    </xf>
    <xf numFmtId="3" fontId="19" fillId="0" borderId="0" xfId="0" applyNumberFormat="1" applyFont="1" applyAlignment="1">
      <alignment vertical="center"/>
    </xf>
    <xf numFmtId="0" fontId="24" fillId="0" borderId="0" xfId="0" applyFont="1" applyAlignment="1">
      <alignment vertical="center"/>
    </xf>
    <xf numFmtId="0" fontId="24" fillId="0" borderId="0" xfId="0" applyFont="1"/>
    <xf numFmtId="169" fontId="19" fillId="0" borderId="0" xfId="0" applyNumberFormat="1" applyFont="1"/>
    <xf numFmtId="175" fontId="19" fillId="0" borderId="0" xfId="0" applyNumberFormat="1" applyFont="1" applyAlignment="1">
      <alignment vertical="center"/>
    </xf>
    <xf numFmtId="165" fontId="19" fillId="0" borderId="0" xfId="51" applyFont="1" applyFill="1" applyAlignment="1">
      <alignment vertical="center"/>
    </xf>
    <xf numFmtId="0" fontId="27" fillId="0" borderId="0" xfId="0" applyFont="1"/>
    <xf numFmtId="0" fontId="29" fillId="0" borderId="0" xfId="58" applyAlignment="1">
      <alignment horizontal="center" vertical="center"/>
    </xf>
    <xf numFmtId="0" fontId="27" fillId="0" borderId="0" xfId="0" applyFont="1" applyAlignment="1">
      <alignment horizontal="left"/>
    </xf>
    <xf numFmtId="0" fontId="29" fillId="0" borderId="0" xfId="58" applyBorder="1" applyAlignment="1">
      <alignment horizontal="center" vertical="center"/>
    </xf>
    <xf numFmtId="0" fontId="19" fillId="0" borderId="0" xfId="0" applyFont="1" applyAlignment="1">
      <alignment horizontal="center" wrapText="1"/>
    </xf>
    <xf numFmtId="0" fontId="25" fillId="0" borderId="0" xfId="49" quotePrefix="1" applyFont="1" applyAlignment="1">
      <alignment horizontal="center"/>
    </xf>
    <xf numFmtId="0" fontId="26" fillId="0" borderId="0" xfId="49" quotePrefix="1" applyFont="1" applyAlignment="1">
      <alignment horizontal="center"/>
    </xf>
    <xf numFmtId="171" fontId="20" fillId="0" borderId="0" xfId="44" applyFont="1" applyAlignment="1">
      <alignment horizontal="left"/>
    </xf>
    <xf numFmtId="0" fontId="30" fillId="0" borderId="0" xfId="0" applyFont="1"/>
    <xf numFmtId="0" fontId="32" fillId="0" borderId="0" xfId="46" applyFont="1"/>
    <xf numFmtId="0" fontId="33" fillId="0" borderId="0" xfId="58" applyFont="1" applyAlignment="1">
      <alignment horizontal="center" vertical="center"/>
    </xf>
    <xf numFmtId="0" fontId="35" fillId="0" borderId="0" xfId="0" applyFont="1"/>
    <xf numFmtId="0" fontId="37" fillId="0" borderId="0" xfId="49" quotePrefix="1" applyFont="1" applyAlignment="1">
      <alignment horizontal="center"/>
    </xf>
    <xf numFmtId="0" fontId="38" fillId="0" borderId="0" xfId="49" quotePrefix="1" applyFont="1" applyAlignment="1">
      <alignment horizontal="center"/>
    </xf>
    <xf numFmtId="0" fontId="41" fillId="0" borderId="0" xfId="0" applyFont="1"/>
    <xf numFmtId="0" fontId="39" fillId="0" borderId="0" xfId="0" applyFont="1"/>
    <xf numFmtId="3" fontId="41" fillId="0" borderId="0" xfId="0" applyNumberFormat="1" applyFont="1"/>
    <xf numFmtId="174" fontId="41" fillId="0" borderId="0" xfId="0" applyNumberFormat="1" applyFont="1"/>
    <xf numFmtId="175" fontId="41" fillId="0" borderId="0" xfId="0" applyNumberFormat="1" applyFont="1"/>
    <xf numFmtId="0" fontId="37" fillId="0" borderId="0" xfId="49" quotePrefix="1" applyFont="1"/>
    <xf numFmtId="0" fontId="41" fillId="0" borderId="0" xfId="0" applyFont="1" applyAlignment="1">
      <alignment wrapText="1"/>
    </xf>
    <xf numFmtId="0" fontId="39" fillId="0" borderId="0" xfId="0" applyFont="1" applyAlignment="1">
      <alignment vertical="center"/>
    </xf>
    <xf numFmtId="170" fontId="41" fillId="0" borderId="0" xfId="1" applyNumberFormat="1" applyFont="1" applyBorder="1"/>
    <xf numFmtId="167" fontId="41" fillId="0" borderId="0" xfId="0" applyNumberFormat="1" applyFont="1"/>
    <xf numFmtId="0" fontId="41" fillId="0" borderId="0" xfId="0" applyFont="1" applyAlignment="1">
      <alignment horizontal="left" wrapText="1"/>
    </xf>
    <xf numFmtId="0" fontId="41" fillId="0" borderId="0" xfId="0" applyFont="1" applyAlignment="1">
      <alignment horizontal="left" vertical="center"/>
    </xf>
    <xf numFmtId="0" fontId="41" fillId="0" borderId="0" xfId="0" applyFont="1" applyAlignment="1">
      <alignment vertical="center"/>
    </xf>
    <xf numFmtId="0" fontId="39" fillId="0" borderId="0" xfId="0" applyFont="1" applyAlignment="1">
      <alignment vertical="center" wrapText="1"/>
    </xf>
    <xf numFmtId="167" fontId="39" fillId="0" borderId="0" xfId="45" applyFont="1" applyBorder="1" applyAlignment="1">
      <alignment vertical="center"/>
    </xf>
    <xf numFmtId="170" fontId="41" fillId="0" borderId="0" xfId="0" applyNumberFormat="1" applyFont="1"/>
    <xf numFmtId="170" fontId="41" fillId="0" borderId="0" xfId="1" applyNumberFormat="1" applyFont="1"/>
    <xf numFmtId="0" fontId="39" fillId="0" borderId="0" xfId="0" applyFont="1" applyAlignment="1">
      <alignment horizontal="center"/>
    </xf>
    <xf numFmtId="0" fontId="44" fillId="0" borderId="0" xfId="0" applyFont="1" applyAlignment="1">
      <alignment horizontal="center"/>
    </xf>
    <xf numFmtId="0" fontId="47" fillId="0" borderId="0" xfId="0" applyFont="1"/>
    <xf numFmtId="0" fontId="35" fillId="0" borderId="0" xfId="0" applyFont="1" applyAlignment="1">
      <alignment horizontal="left" wrapText="1"/>
    </xf>
    <xf numFmtId="0" fontId="35" fillId="0" borderId="0" xfId="0" applyFont="1" applyAlignment="1">
      <alignment horizontal="left" vertical="center" wrapText="1"/>
    </xf>
    <xf numFmtId="0" fontId="47" fillId="0" borderId="0" xfId="0" applyFont="1" applyAlignment="1">
      <alignment vertical="center"/>
    </xf>
    <xf numFmtId="0" fontId="35" fillId="0" borderId="0" xfId="0" applyFont="1" applyAlignment="1">
      <alignment horizontal="left"/>
    </xf>
    <xf numFmtId="0" fontId="47" fillId="0" borderId="0" xfId="0" applyFont="1" applyAlignment="1">
      <alignment horizontal="center"/>
    </xf>
    <xf numFmtId="0" fontId="49" fillId="37" borderId="0" xfId="102" applyFont="1" applyFill="1" applyAlignment="1">
      <alignment vertical="center"/>
    </xf>
    <xf numFmtId="0" fontId="35" fillId="0" borderId="18" xfId="0" applyFont="1" applyBorder="1"/>
    <xf numFmtId="0" fontId="52" fillId="0" borderId="0" xfId="0" applyFont="1" applyAlignment="1">
      <alignment horizontal="center"/>
    </xf>
    <xf numFmtId="0" fontId="53" fillId="0" borderId="0" xfId="0" applyFont="1"/>
    <xf numFmtId="0" fontId="33" fillId="0" borderId="0" xfId="58" applyFont="1" applyFill="1" applyBorder="1" applyAlignment="1">
      <alignment horizontal="center"/>
    </xf>
    <xf numFmtId="0" fontId="35" fillId="0" borderId="0" xfId="0" applyFont="1" applyAlignment="1">
      <alignment horizontal="center"/>
    </xf>
    <xf numFmtId="0" fontId="35" fillId="0" borderId="19" xfId="0" applyFont="1" applyBorder="1"/>
    <xf numFmtId="0" fontId="35" fillId="0" borderId="19" xfId="0" applyFont="1" applyBorder="1" applyAlignment="1">
      <alignment horizontal="center"/>
    </xf>
    <xf numFmtId="171" fontId="34" fillId="0" borderId="0" xfId="44" applyFont="1" applyAlignment="1">
      <alignment wrapText="1"/>
    </xf>
    <xf numFmtId="0" fontId="48" fillId="0" borderId="0" xfId="0" applyFont="1" applyAlignment="1">
      <alignment horizontal="left" vertical="justify" wrapText="1"/>
    </xf>
    <xf numFmtId="0" fontId="35" fillId="0" borderId="0" xfId="0" applyFont="1" applyAlignment="1">
      <alignment vertical="justify" wrapText="1"/>
    </xf>
    <xf numFmtId="178" fontId="42" fillId="37" borderId="10" xfId="0" applyNumberFormat="1" applyFont="1" applyFill="1" applyBorder="1" applyAlignment="1">
      <alignment horizontal="center" vertical="center" wrapText="1"/>
    </xf>
    <xf numFmtId="0" fontId="39" fillId="0" borderId="10" xfId="0" applyFont="1" applyBorder="1" applyAlignment="1">
      <alignment horizontal="left" indent="1"/>
    </xf>
    <xf numFmtId="170" fontId="39" fillId="0" borderId="10" xfId="1" applyNumberFormat="1" applyFont="1" applyFill="1" applyBorder="1"/>
    <xf numFmtId="170" fontId="39" fillId="0" borderId="10" xfId="1" applyNumberFormat="1" applyFont="1" applyFill="1" applyBorder="1" applyAlignment="1">
      <alignment vertical="center"/>
    </xf>
    <xf numFmtId="0" fontId="42" fillId="37" borderId="13" xfId="0" applyFont="1" applyFill="1" applyBorder="1" applyAlignment="1">
      <alignment horizontal="center" vertical="center"/>
    </xf>
    <xf numFmtId="178" fontId="42" fillId="37" borderId="13" xfId="0" applyNumberFormat="1" applyFont="1" applyFill="1" applyBorder="1" applyAlignment="1">
      <alignment horizontal="center" vertical="center" wrapText="1"/>
    </xf>
    <xf numFmtId="0" fontId="42" fillId="0" borderId="17" xfId="0" applyFont="1" applyBorder="1" applyAlignment="1">
      <alignment horizontal="center" vertical="center"/>
    </xf>
    <xf numFmtId="0" fontId="42" fillId="0" borderId="17" xfId="0" applyFont="1" applyBorder="1" applyAlignment="1">
      <alignment horizontal="left" vertical="center"/>
    </xf>
    <xf numFmtId="178" fontId="42" fillId="0" borderId="17" xfId="0" applyNumberFormat="1" applyFont="1" applyBorder="1" applyAlignment="1">
      <alignment horizontal="center" vertical="center" wrapText="1"/>
    </xf>
    <xf numFmtId="0" fontId="39" fillId="0" borderId="17" xfId="0" applyFont="1" applyBorder="1" applyAlignment="1">
      <alignment horizontal="left" indent="1"/>
    </xf>
    <xf numFmtId="175" fontId="41" fillId="0" borderId="17" xfId="1" applyNumberFormat="1" applyFont="1" applyFill="1" applyBorder="1"/>
    <xf numFmtId="0" fontId="39" fillId="0" borderId="17" xfId="0" applyFont="1" applyBorder="1" applyAlignment="1">
      <alignment horizontal="left" vertical="center" indent="1"/>
    </xf>
    <xf numFmtId="0" fontId="39" fillId="0" borderId="17" xfId="0" applyFont="1" applyBorder="1" applyAlignment="1">
      <alignment horizontal="center" vertical="center"/>
    </xf>
    <xf numFmtId="175" fontId="41" fillId="0" borderId="17" xfId="0" applyNumberFormat="1" applyFont="1" applyBorder="1"/>
    <xf numFmtId="0" fontId="39" fillId="0" borderId="17" xfId="0" applyFont="1" applyBorder="1" applyAlignment="1">
      <alignment horizontal="center"/>
    </xf>
    <xf numFmtId="170" fontId="39" fillId="0" borderId="17" xfId="1" applyNumberFormat="1" applyFont="1" applyFill="1" applyBorder="1"/>
    <xf numFmtId="170" fontId="41" fillId="0" borderId="17" xfId="1" applyNumberFormat="1" applyFont="1" applyFill="1" applyBorder="1" applyAlignment="1">
      <alignment horizontal="left" vertical="top"/>
    </xf>
    <xf numFmtId="170" fontId="39" fillId="0" borderId="17" xfId="1" applyNumberFormat="1" applyFont="1" applyFill="1" applyBorder="1" applyAlignment="1">
      <alignment horizontal="center" vertical="center"/>
    </xf>
    <xf numFmtId="170" fontId="41" fillId="0" borderId="17" xfId="1" applyNumberFormat="1" applyFont="1" applyFill="1" applyBorder="1"/>
    <xf numFmtId="0" fontId="41" fillId="0" borderId="17" xfId="0" applyFont="1" applyBorder="1" applyAlignment="1">
      <alignment horizontal="left" indent="1"/>
    </xf>
    <xf numFmtId="0" fontId="41" fillId="0" borderId="17" xfId="0" applyFont="1" applyBorder="1" applyAlignment="1">
      <alignment horizontal="center"/>
    </xf>
    <xf numFmtId="170" fontId="41" fillId="0" borderId="17" xfId="1" applyNumberFormat="1" applyFont="1" applyFill="1" applyBorder="1" applyAlignment="1">
      <alignment vertical="top"/>
    </xf>
    <xf numFmtId="170" fontId="39" fillId="0" borderId="17" xfId="1" applyNumberFormat="1" applyFont="1" applyFill="1" applyBorder="1" applyAlignment="1">
      <alignment horizontal="center" vertical="center" wrapText="1"/>
    </xf>
    <xf numFmtId="170" fontId="41" fillId="0" borderId="17" xfId="1" applyNumberFormat="1" applyFont="1" applyFill="1" applyBorder="1" applyAlignment="1">
      <alignment vertical="center"/>
    </xf>
    <xf numFmtId="0" fontId="41" fillId="0" borderId="17" xfId="0" applyFont="1" applyBorder="1"/>
    <xf numFmtId="170" fontId="39" fillId="0" borderId="17" xfId="1" applyNumberFormat="1" applyFont="1" applyFill="1" applyBorder="1" applyAlignment="1">
      <alignment horizontal="center"/>
    </xf>
    <xf numFmtId="170" fontId="41" fillId="0" borderId="17" xfId="1" applyNumberFormat="1" applyFont="1" applyFill="1" applyBorder="1" applyAlignment="1">
      <alignment horizontal="left" indent="1"/>
    </xf>
    <xf numFmtId="170" fontId="39" fillId="0" borderId="17" xfId="1" applyNumberFormat="1" applyFont="1" applyFill="1" applyBorder="1" applyAlignment="1">
      <alignment horizontal="left" vertical="center" indent="1"/>
    </xf>
    <xf numFmtId="0" fontId="41" fillId="0" borderId="17" xfId="0" applyFont="1" applyBorder="1" applyAlignment="1">
      <alignment horizontal="left" wrapText="1" indent="1"/>
    </xf>
    <xf numFmtId="0" fontId="41" fillId="0" borderId="17" xfId="0" applyFont="1" applyBorder="1" applyAlignment="1">
      <alignment horizontal="center" wrapText="1"/>
    </xf>
    <xf numFmtId="170" fontId="39" fillId="0" borderId="17" xfId="1" applyNumberFormat="1" applyFont="1" applyFill="1" applyBorder="1" applyAlignment="1">
      <alignment horizontal="left" vertical="center" wrapText="1" indent="1"/>
    </xf>
    <xf numFmtId="170" fontId="39" fillId="0" borderId="17" xfId="1" applyNumberFormat="1" applyFont="1" applyFill="1" applyBorder="1" applyAlignment="1">
      <alignment horizontal="left" indent="1"/>
    </xf>
    <xf numFmtId="170" fontId="41" fillId="0" borderId="17" xfId="1" applyNumberFormat="1" applyFont="1" applyFill="1" applyBorder="1" applyAlignment="1">
      <alignment horizontal="left" vertical="center" wrapText="1" indent="1"/>
    </xf>
    <xf numFmtId="170" fontId="41" fillId="0" borderId="17" xfId="1" applyNumberFormat="1" applyFont="1" applyFill="1" applyBorder="1" applyAlignment="1">
      <alignment horizontal="left" wrapText="1" indent="1"/>
    </xf>
    <xf numFmtId="170" fontId="39" fillId="0" borderId="17" xfId="1" applyNumberFormat="1" applyFont="1" applyFill="1" applyBorder="1" applyAlignment="1">
      <alignment horizontal="left" wrapText="1" indent="1"/>
    </xf>
    <xf numFmtId="0" fontId="41" fillId="0" borderId="17" xfId="0" applyFont="1" applyBorder="1" applyAlignment="1">
      <alignment horizontal="left" vertical="center" wrapText="1" indent="1"/>
    </xf>
    <xf numFmtId="0" fontId="41" fillId="0" borderId="17" xfId="0" applyFont="1" applyBorder="1" applyAlignment="1">
      <alignment horizontal="center" vertical="center" wrapText="1"/>
    </xf>
    <xf numFmtId="170" fontId="39" fillId="0" borderId="17" xfId="1" applyNumberFormat="1" applyFont="1" applyFill="1" applyBorder="1" applyAlignment="1">
      <alignment vertical="center"/>
    </xf>
    <xf numFmtId="0" fontId="41" fillId="0" borderId="17" xfId="0" applyFont="1" applyBorder="1" applyAlignment="1">
      <alignment horizontal="left" vertical="center" indent="1"/>
    </xf>
    <xf numFmtId="0" fontId="41" fillId="0" borderId="17" xfId="0" applyFont="1" applyBorder="1" applyAlignment="1">
      <alignment horizontal="center" vertical="center"/>
    </xf>
    <xf numFmtId="0" fontId="39" fillId="0" borderId="17" xfId="0" applyFont="1" applyBorder="1" applyAlignment="1">
      <alignment horizontal="left" vertical="top" wrapText="1" indent="1"/>
    </xf>
    <xf numFmtId="170" fontId="39" fillId="0" borderId="17" xfId="1" applyNumberFormat="1" applyFont="1" applyFill="1" applyBorder="1" applyAlignment="1">
      <alignment horizontal="right"/>
    </xf>
    <xf numFmtId="0" fontId="42" fillId="37" borderId="13" xfId="0" applyFont="1" applyFill="1" applyBorder="1"/>
    <xf numFmtId="0" fontId="42" fillId="0" borderId="17" xfId="0" applyFont="1" applyBorder="1"/>
    <xf numFmtId="0" fontId="39" fillId="0" borderId="17" xfId="0" applyFont="1" applyBorder="1"/>
    <xf numFmtId="49" fontId="39" fillId="0" borderId="17" xfId="0" applyNumberFormat="1" applyFont="1" applyBorder="1" applyAlignment="1">
      <alignment horizontal="center"/>
    </xf>
    <xf numFmtId="49" fontId="41" fillId="0" borderId="17" xfId="0" applyNumberFormat="1" applyFont="1" applyBorder="1"/>
    <xf numFmtId="0" fontId="43" fillId="0" borderId="17" xfId="0" applyFont="1" applyBorder="1" applyAlignment="1">
      <alignment horizontal="center"/>
    </xf>
    <xf numFmtId="49" fontId="41" fillId="0" borderId="17" xfId="0" quotePrefix="1" applyNumberFormat="1" applyFont="1" applyBorder="1"/>
    <xf numFmtId="0" fontId="39" fillId="0" borderId="10" xfId="0" applyFont="1" applyBorder="1"/>
    <xf numFmtId="0" fontId="54" fillId="0" borderId="0" xfId="58" applyFont="1" applyAlignment="1">
      <alignment horizontal="center" vertical="center"/>
    </xf>
    <xf numFmtId="0" fontId="45" fillId="37" borderId="13" xfId="0" applyFont="1" applyFill="1" applyBorder="1"/>
    <xf numFmtId="0" fontId="39" fillId="0" borderId="17" xfId="0" applyFont="1" applyBorder="1" applyAlignment="1">
      <alignment vertical="center" wrapText="1"/>
    </xf>
    <xf numFmtId="175" fontId="39" fillId="0" borderId="17" xfId="0" applyNumberFormat="1" applyFont="1" applyBorder="1" applyAlignment="1">
      <alignment wrapText="1"/>
    </xf>
    <xf numFmtId="175" fontId="41" fillId="0" borderId="17" xfId="45" applyNumberFormat="1" applyFont="1" applyFill="1" applyBorder="1"/>
    <xf numFmtId="0" fontId="41" fillId="0" borderId="17" xfId="0" applyFont="1" applyBorder="1" applyAlignment="1">
      <alignment vertical="center" wrapText="1"/>
    </xf>
    <xf numFmtId="167" fontId="41" fillId="0" borderId="17" xfId="1" applyNumberFormat="1" applyFont="1" applyFill="1" applyBorder="1" applyAlignment="1">
      <alignment vertical="center"/>
    </xf>
    <xf numFmtId="167" fontId="39" fillId="0" borderId="17" xfId="1" applyNumberFormat="1" applyFont="1" applyFill="1" applyBorder="1" applyAlignment="1">
      <alignment vertical="center"/>
    </xf>
    <xf numFmtId="167" fontId="39" fillId="0" borderId="17" xfId="1" applyNumberFormat="1" applyFont="1" applyFill="1" applyBorder="1" applyAlignment="1">
      <alignment vertical="center" wrapText="1"/>
    </xf>
    <xf numFmtId="170" fontId="39" fillId="0" borderId="17" xfId="1" applyNumberFormat="1" applyFont="1" applyFill="1" applyBorder="1" applyAlignment="1">
      <alignment vertical="center" wrapText="1"/>
    </xf>
    <xf numFmtId="167" fontId="39" fillId="0" borderId="17" xfId="1" applyNumberFormat="1" applyFont="1" applyFill="1" applyBorder="1" applyAlignment="1">
      <alignment wrapText="1"/>
    </xf>
    <xf numFmtId="0" fontId="41" fillId="0" borderId="17" xfId="0" applyFont="1" applyBorder="1" applyAlignment="1">
      <alignment horizontal="left" vertical="center" wrapText="1"/>
    </xf>
    <xf numFmtId="0" fontId="39" fillId="0" borderId="14" xfId="0" applyFont="1" applyBorder="1" applyAlignment="1">
      <alignment vertical="center" wrapText="1"/>
    </xf>
    <xf numFmtId="167" fontId="39" fillId="0" borderId="14" xfId="1" applyNumberFormat="1" applyFont="1" applyFill="1" applyBorder="1" applyAlignment="1">
      <alignment vertical="center"/>
    </xf>
    <xf numFmtId="0" fontId="39" fillId="0" borderId="17" xfId="0" applyFont="1" applyBorder="1" applyAlignment="1">
      <alignment horizontal="left" vertical="center" wrapText="1"/>
    </xf>
    <xf numFmtId="0" fontId="42" fillId="37" borderId="10" xfId="0" applyFont="1" applyFill="1" applyBorder="1" applyAlignment="1">
      <alignment horizontal="center" vertical="center" wrapText="1"/>
    </xf>
    <xf numFmtId="0" fontId="39" fillId="0" borderId="10" xfId="0" applyFont="1" applyBorder="1" applyAlignment="1">
      <alignment vertical="center" wrapText="1"/>
    </xf>
    <xf numFmtId="165" fontId="39" fillId="0" borderId="10" xfId="51" applyFont="1" applyFill="1" applyBorder="1" applyAlignment="1"/>
    <xf numFmtId="0" fontId="41" fillId="0" borderId="20" xfId="0" applyFont="1" applyBorder="1" applyAlignment="1">
      <alignment vertical="center" wrapText="1"/>
    </xf>
    <xf numFmtId="165" fontId="41" fillId="0" borderId="20" xfId="51" applyFont="1" applyFill="1" applyBorder="1" applyAlignment="1"/>
    <xf numFmtId="0" fontId="41" fillId="0" borderId="21" xfId="0" applyFont="1" applyBorder="1" applyAlignment="1">
      <alignment vertical="center" wrapText="1"/>
    </xf>
    <xf numFmtId="165" fontId="41" fillId="0" borderId="21" xfId="51" applyFont="1" applyFill="1" applyBorder="1" applyAlignment="1"/>
    <xf numFmtId="0" fontId="41" fillId="0" borderId="22" xfId="0" applyFont="1" applyBorder="1" applyAlignment="1">
      <alignment vertical="center" wrapText="1"/>
    </xf>
    <xf numFmtId="165" fontId="41" fillId="0" borderId="22" xfId="51" applyFont="1" applyFill="1" applyBorder="1" applyAlignment="1"/>
    <xf numFmtId="0" fontId="57" fillId="0" borderId="0" xfId="0" applyFont="1" applyAlignment="1">
      <alignment horizontal="center"/>
    </xf>
    <xf numFmtId="0" fontId="36" fillId="0" borderId="0" xfId="0" applyFont="1"/>
    <xf numFmtId="171" fontId="34" fillId="0" borderId="0" xfId="44" applyFont="1" applyAlignment="1">
      <alignment horizontal="center" wrapText="1"/>
    </xf>
    <xf numFmtId="0" fontId="41" fillId="0" borderId="0" xfId="0" applyFont="1" applyAlignment="1">
      <alignment horizontal="left"/>
    </xf>
    <xf numFmtId="0" fontId="37" fillId="0" borderId="0" xfId="49" quotePrefix="1" applyFont="1" applyAlignment="1">
      <alignment horizontal="center" vertical="center"/>
    </xf>
    <xf numFmtId="175" fontId="41" fillId="0" borderId="0" xfId="45" applyNumberFormat="1" applyFont="1" applyFill="1" applyBorder="1"/>
    <xf numFmtId="167" fontId="41" fillId="0" borderId="0" xfId="1" applyNumberFormat="1" applyFont="1" applyFill="1" applyBorder="1" applyAlignment="1">
      <alignment vertical="center"/>
    </xf>
    <xf numFmtId="170" fontId="39" fillId="0" borderId="0" xfId="1" applyNumberFormat="1" applyFont="1" applyFill="1" applyBorder="1" applyAlignment="1">
      <alignment vertical="center"/>
    </xf>
    <xf numFmtId="170" fontId="39" fillId="0" borderId="0" xfId="1" applyNumberFormat="1" applyFont="1" applyFill="1" applyBorder="1" applyAlignment="1">
      <alignment vertical="center" wrapText="1"/>
    </xf>
    <xf numFmtId="170" fontId="41" fillId="0" borderId="0" xfId="1" applyNumberFormat="1" applyFont="1" applyFill="1" applyBorder="1"/>
    <xf numFmtId="170" fontId="41" fillId="0" borderId="0" xfId="1" applyNumberFormat="1" applyFont="1" applyFill="1" applyBorder="1" applyAlignment="1">
      <alignment vertical="center"/>
    </xf>
    <xf numFmtId="0" fontId="38" fillId="0" borderId="0" xfId="49" quotePrefix="1" applyFont="1" applyAlignment="1">
      <alignment horizontal="center" vertical="center"/>
    </xf>
    <xf numFmtId="0" fontId="54" fillId="0" borderId="0" xfId="58" applyFont="1" applyFill="1" applyAlignment="1">
      <alignment horizontal="center" vertical="center"/>
    </xf>
    <xf numFmtId="171" fontId="34" fillId="0" borderId="0" xfId="44" applyFont="1" applyAlignment="1">
      <alignment horizontal="center"/>
    </xf>
    <xf numFmtId="178" fontId="42" fillId="0" borderId="0" xfId="0" applyNumberFormat="1" applyFont="1" applyAlignment="1">
      <alignment horizontal="center" vertical="center" wrapText="1"/>
    </xf>
    <xf numFmtId="167" fontId="39" fillId="0" borderId="0" xfId="45" applyFont="1" applyFill="1" applyBorder="1" applyAlignment="1">
      <alignment vertical="center"/>
    </xf>
    <xf numFmtId="170" fontId="41" fillId="0" borderId="0" xfId="1" applyNumberFormat="1" applyFont="1" applyFill="1"/>
    <xf numFmtId="170" fontId="19" fillId="0" borderId="0" xfId="1" applyNumberFormat="1" applyFont="1" applyFill="1"/>
    <xf numFmtId="0" fontId="47" fillId="0" borderId="0" xfId="0" applyFont="1" applyAlignment="1">
      <alignment horizontal="left"/>
    </xf>
    <xf numFmtId="0" fontId="55" fillId="0" borderId="0" xfId="49" quotePrefix="1" applyFont="1" applyAlignment="1">
      <alignment horizontal="center" wrapText="1"/>
    </xf>
    <xf numFmtId="170" fontId="42" fillId="0" borderId="17" xfId="1" applyNumberFormat="1" applyFont="1" applyBorder="1" applyAlignment="1">
      <alignment horizontal="center" vertical="center" wrapText="1"/>
    </xf>
    <xf numFmtId="0" fontId="58" fillId="0" borderId="0" xfId="0" applyFont="1"/>
    <xf numFmtId="0" fontId="56" fillId="0" borderId="0" xfId="49" quotePrefix="1" applyFont="1" applyAlignment="1">
      <alignment horizontal="center"/>
    </xf>
    <xf numFmtId="0" fontId="59" fillId="0" borderId="0" xfId="0" applyFont="1"/>
    <xf numFmtId="0" fontId="55" fillId="0" borderId="0" xfId="49" quotePrefix="1" applyFont="1" applyAlignment="1">
      <alignment horizontal="center"/>
    </xf>
    <xf numFmtId="0" fontId="56" fillId="0" borderId="0" xfId="0" applyFont="1" applyAlignment="1">
      <alignment horizontal="center" wrapText="1"/>
    </xf>
    <xf numFmtId="169" fontId="24" fillId="0" borderId="0" xfId="1" applyFont="1" applyFill="1" applyAlignment="1">
      <alignment vertical="center"/>
    </xf>
    <xf numFmtId="175" fontId="24" fillId="0" borderId="0" xfId="0" applyNumberFormat="1" applyFont="1" applyAlignment="1">
      <alignment vertical="center"/>
    </xf>
    <xf numFmtId="167" fontId="45" fillId="0" borderId="0" xfId="1" applyNumberFormat="1" applyFont="1" applyFill="1" applyBorder="1" applyAlignment="1">
      <alignment vertical="center"/>
    </xf>
    <xf numFmtId="0" fontId="45" fillId="0" borderId="0" xfId="0" applyFont="1" applyAlignment="1">
      <alignment vertical="center"/>
    </xf>
    <xf numFmtId="167" fontId="45" fillId="0" borderId="0" xfId="0" applyNumberFormat="1" applyFont="1" applyAlignment="1">
      <alignment vertical="center"/>
    </xf>
    <xf numFmtId="0" fontId="39" fillId="0" borderId="0" xfId="0" applyFont="1" applyAlignment="1">
      <alignment horizontal="center" vertical="center"/>
    </xf>
    <xf numFmtId="170" fontId="39" fillId="0" borderId="0" xfId="1" applyNumberFormat="1" applyFont="1"/>
    <xf numFmtId="0" fontId="45" fillId="0" borderId="0" xfId="0" applyFont="1"/>
    <xf numFmtId="165" fontId="45" fillId="0" borderId="0" xfId="51" applyFont="1" applyFill="1"/>
    <xf numFmtId="170" fontId="45" fillId="0" borderId="0" xfId="0" applyNumberFormat="1" applyFont="1"/>
    <xf numFmtId="174" fontId="45" fillId="0" borderId="0" xfId="0" applyNumberFormat="1" applyFont="1"/>
    <xf numFmtId="0" fontId="41" fillId="0" borderId="0" xfId="0" applyFont="1" applyAlignment="1">
      <alignment horizontal="center"/>
    </xf>
    <xf numFmtId="171" fontId="34" fillId="33" borderId="0" xfId="44" applyFont="1" applyFill="1"/>
    <xf numFmtId="0" fontId="39" fillId="0" borderId="0" xfId="0" applyFont="1" applyAlignment="1">
      <alignment horizontal="center" wrapText="1"/>
    </xf>
    <xf numFmtId="0" fontId="60" fillId="0" borderId="15" xfId="0" applyFont="1" applyBorder="1"/>
    <xf numFmtId="0" fontId="61" fillId="0" borderId="15" xfId="0" applyFont="1" applyBorder="1"/>
    <xf numFmtId="0" fontId="59" fillId="0" borderId="15" xfId="0" quotePrefix="1" applyFont="1" applyBorder="1"/>
    <xf numFmtId="0" fontId="62" fillId="0" borderId="15" xfId="0" applyFont="1" applyBorder="1"/>
    <xf numFmtId="0" fontId="63" fillId="0" borderId="0" xfId="0" applyFont="1"/>
    <xf numFmtId="0" fontId="34" fillId="0" borderId="0" xfId="0" applyFont="1" applyAlignment="1">
      <alignment vertical="center" wrapText="1"/>
    </xf>
    <xf numFmtId="170" fontId="41" fillId="0" borderId="17" xfId="1" applyNumberFormat="1" applyFont="1" applyBorder="1"/>
    <xf numFmtId="170" fontId="47" fillId="0" borderId="0" xfId="49" quotePrefix="1" applyNumberFormat="1" applyFont="1"/>
    <xf numFmtId="0" fontId="47" fillId="0" borderId="0" xfId="49" quotePrefix="1" applyFont="1"/>
    <xf numFmtId="0" fontId="64" fillId="0" borderId="0" xfId="46" applyFont="1"/>
    <xf numFmtId="0" fontId="65" fillId="0" borderId="0" xfId="58" applyFont="1" applyAlignment="1">
      <alignment horizontal="center" vertical="center"/>
    </xf>
    <xf numFmtId="171" fontId="34" fillId="0" borderId="0" xfId="44" applyFont="1" applyAlignment="1">
      <alignment vertical="center" wrapText="1"/>
    </xf>
    <xf numFmtId="0" fontId="39" fillId="0" borderId="0" xfId="0" applyFont="1" applyAlignment="1">
      <alignment horizontal="justify" vertical="center"/>
    </xf>
    <xf numFmtId="0" fontId="39" fillId="0" borderId="0" xfId="0" applyFont="1" applyAlignment="1">
      <alignment horizontal="left" vertical="center"/>
    </xf>
    <xf numFmtId="0" fontId="65" fillId="0" borderId="0" xfId="58" applyFont="1" applyAlignment="1">
      <alignment vertical="center"/>
    </xf>
    <xf numFmtId="0" fontId="70" fillId="0" borderId="0" xfId="0" applyFont="1"/>
    <xf numFmtId="0" fontId="71" fillId="0" borderId="0" xfId="0" applyFont="1"/>
    <xf numFmtId="0" fontId="72" fillId="0" borderId="0" xfId="0" applyFont="1"/>
    <xf numFmtId="170" fontId="64" fillId="0" borderId="0" xfId="1" applyNumberFormat="1" applyFont="1"/>
    <xf numFmtId="170" fontId="64" fillId="0" borderId="0" xfId="1" applyNumberFormat="1" applyFont="1" applyFill="1"/>
    <xf numFmtId="0" fontId="69" fillId="0" borderId="0" xfId="0" applyFont="1" applyAlignment="1">
      <alignment vertical="center"/>
    </xf>
    <xf numFmtId="164" fontId="69" fillId="0" borderId="0" xfId="0" applyNumberFormat="1" applyFont="1" applyAlignment="1">
      <alignment vertical="center"/>
    </xf>
    <xf numFmtId="0" fontId="69" fillId="0" borderId="10" xfId="0" applyFont="1" applyBorder="1" applyAlignment="1">
      <alignment horizontal="center" vertical="center"/>
    </xf>
    <xf numFmtId="3" fontId="64" fillId="0" borderId="10" xfId="0" applyNumberFormat="1" applyFont="1" applyBorder="1" applyAlignment="1">
      <alignment horizontal="center" vertical="center"/>
    </xf>
    <xf numFmtId="3" fontId="69" fillId="0" borderId="10" xfId="0" applyNumberFormat="1" applyFont="1" applyBorder="1" applyAlignment="1">
      <alignment horizontal="center" vertical="center"/>
    </xf>
    <xf numFmtId="3" fontId="69" fillId="0" borderId="10" xfId="0" applyNumberFormat="1" applyFont="1" applyBorder="1" applyAlignment="1">
      <alignment horizontal="right" vertical="center"/>
    </xf>
    <xf numFmtId="10" fontId="69" fillId="0" borderId="10" xfId="0" applyNumberFormat="1" applyFont="1" applyBorder="1" applyAlignment="1">
      <alignment horizontal="right" vertical="center"/>
    </xf>
    <xf numFmtId="3" fontId="64" fillId="0" borderId="0" xfId="46" applyNumberFormat="1" applyFont="1"/>
    <xf numFmtId="164" fontId="64" fillId="0" borderId="0" xfId="46" applyNumberFormat="1" applyFont="1"/>
    <xf numFmtId="0" fontId="69" fillId="0" borderId="0" xfId="0" applyFont="1" applyAlignment="1">
      <alignment horizontal="center" vertical="center"/>
    </xf>
    <xf numFmtId="3" fontId="69" fillId="0" borderId="0" xfId="0" applyNumberFormat="1" applyFont="1" applyAlignment="1">
      <alignment horizontal="center" vertical="center"/>
    </xf>
    <xf numFmtId="3" fontId="69" fillId="0" borderId="0" xfId="0" applyNumberFormat="1" applyFont="1" applyAlignment="1">
      <alignment horizontal="right" vertical="center"/>
    </xf>
    <xf numFmtId="10" fontId="69" fillId="0" borderId="0" xfId="0" applyNumberFormat="1" applyFont="1" applyAlignment="1">
      <alignment horizontal="right" vertical="center"/>
    </xf>
    <xf numFmtId="0" fontId="66" fillId="0" borderId="0" xfId="0" applyFont="1" applyAlignment="1">
      <alignment vertical="center"/>
    </xf>
    <xf numFmtId="10" fontId="64" fillId="0" borderId="0" xfId="65" applyNumberFormat="1" applyFont="1"/>
    <xf numFmtId="0" fontId="58" fillId="0" borderId="0" xfId="49" quotePrefix="1" applyFont="1" applyAlignment="1">
      <alignment wrapText="1"/>
    </xf>
    <xf numFmtId="0" fontId="34" fillId="0" borderId="0" xfId="49" quotePrefix="1" applyFont="1" applyAlignment="1">
      <alignment horizontal="center"/>
    </xf>
    <xf numFmtId="0" fontId="64" fillId="0" borderId="0" xfId="49" quotePrefix="1" applyFont="1" applyAlignment="1">
      <alignment horizontal="center"/>
    </xf>
    <xf numFmtId="0" fontId="41" fillId="0" borderId="0" xfId="49" quotePrefix="1" applyFont="1" applyAlignment="1">
      <alignment horizontal="center" wrapText="1"/>
    </xf>
    <xf numFmtId="0" fontId="59" fillId="0" borderId="0" xfId="49" quotePrefix="1" applyFont="1" applyAlignment="1">
      <alignment wrapText="1"/>
    </xf>
    <xf numFmtId="0" fontId="66" fillId="0" borderId="0" xfId="0" applyFont="1" applyAlignment="1">
      <alignment horizontal="left" vertical="center"/>
    </xf>
    <xf numFmtId="0" fontId="47" fillId="0" borderId="0" xfId="49" quotePrefix="1" applyFont="1" applyAlignment="1">
      <alignment wrapText="1"/>
    </xf>
    <xf numFmtId="170" fontId="41" fillId="0" borderId="0" xfId="1" applyNumberFormat="1" applyFont="1" applyAlignment="1">
      <alignment horizontal="center"/>
    </xf>
    <xf numFmtId="170" fontId="39" fillId="0" borderId="0" xfId="1" applyNumberFormat="1" applyFont="1" applyAlignment="1"/>
    <xf numFmtId="170" fontId="39" fillId="0" borderId="10" xfId="1" applyNumberFormat="1" applyFont="1" applyFill="1" applyBorder="1" applyAlignment="1">
      <alignment horizontal="right"/>
    </xf>
    <xf numFmtId="0" fontId="42" fillId="0" borderId="15" xfId="49" applyFont="1" applyBorder="1"/>
    <xf numFmtId="0" fontId="34" fillId="0" borderId="0" xfId="49" applyFont="1"/>
    <xf numFmtId="0" fontId="64" fillId="0" borderId="0" xfId="49" applyFont="1"/>
    <xf numFmtId="178" fontId="64" fillId="0" borderId="0" xfId="49" applyNumberFormat="1" applyFont="1"/>
    <xf numFmtId="0" fontId="45" fillId="0" borderId="15" xfId="49" applyFont="1" applyBorder="1"/>
    <xf numFmtId="0" fontId="64" fillId="0" borderId="0" xfId="49" applyFont="1" applyAlignment="1">
      <alignment wrapText="1"/>
    </xf>
    <xf numFmtId="178" fontId="42" fillId="37" borderId="10" xfId="49" applyNumberFormat="1" applyFont="1" applyFill="1" applyBorder="1" applyAlignment="1">
      <alignment horizontal="center" vertical="center" wrapText="1"/>
    </xf>
    <xf numFmtId="176" fontId="64" fillId="0" borderId="10" xfId="49" applyNumberFormat="1" applyFont="1" applyBorder="1" applyAlignment="1">
      <alignment horizontal="center" wrapText="1"/>
    </xf>
    <xf numFmtId="177" fontId="64" fillId="0" borderId="10" xfId="51" applyNumberFormat="1" applyFont="1" applyFill="1" applyBorder="1" applyAlignment="1"/>
    <xf numFmtId="177" fontId="64" fillId="0" borderId="10" xfId="51" applyNumberFormat="1" applyFont="1" applyFill="1" applyBorder="1"/>
    <xf numFmtId="176" fontId="64" fillId="0" borderId="0" xfId="49" applyNumberFormat="1" applyFont="1" applyAlignment="1">
      <alignment horizontal="center" wrapText="1"/>
    </xf>
    <xf numFmtId="177" fontId="64" fillId="0" borderId="0" xfId="51" applyNumberFormat="1" applyFont="1" applyFill="1" applyBorder="1"/>
    <xf numFmtId="169" fontId="64" fillId="0" borderId="0" xfId="1" applyFont="1" applyFill="1" applyBorder="1"/>
    <xf numFmtId="0" fontId="45" fillId="0" borderId="15" xfId="49" applyFont="1" applyBorder="1" applyAlignment="1">
      <alignment horizontal="center" vertical="center" wrapText="1"/>
    </xf>
    <xf numFmtId="178" fontId="64" fillId="0" borderId="0" xfId="49" applyNumberFormat="1" applyFont="1" applyAlignment="1">
      <alignment horizontal="center" vertical="center" wrapText="1"/>
    </xf>
    <xf numFmtId="0" fontId="64" fillId="0" borderId="0" xfId="49" applyFont="1" applyAlignment="1">
      <alignment horizontal="center" vertical="center" wrapText="1"/>
    </xf>
    <xf numFmtId="14" fontId="42" fillId="37" borderId="10" xfId="0" applyNumberFormat="1" applyFont="1" applyFill="1" applyBorder="1" applyAlignment="1">
      <alignment horizontal="center" vertical="center" wrapText="1"/>
    </xf>
    <xf numFmtId="0" fontId="39" fillId="0" borderId="10" xfId="0" applyFont="1" applyBorder="1" applyAlignment="1">
      <alignment vertical="center"/>
    </xf>
    <xf numFmtId="0" fontId="41" fillId="0" borderId="10" xfId="0" applyFont="1" applyBorder="1" applyAlignment="1">
      <alignment horizontal="left" vertical="center" indent="1"/>
    </xf>
    <xf numFmtId="169" fontId="41" fillId="0" borderId="10" xfId="1" applyFont="1" applyFill="1" applyBorder="1" applyAlignment="1">
      <alignment horizontal="center" vertical="center"/>
    </xf>
    <xf numFmtId="172" fontId="41" fillId="0" borderId="10" xfId="0" applyNumberFormat="1" applyFont="1" applyBorder="1" applyAlignment="1">
      <alignment horizontal="right" vertical="center"/>
    </xf>
    <xf numFmtId="169" fontId="41" fillId="0" borderId="10" xfId="1" applyFont="1" applyFill="1" applyBorder="1" applyAlignment="1">
      <alignment vertical="center"/>
    </xf>
    <xf numFmtId="165" fontId="41" fillId="0" borderId="10" xfId="51" applyFont="1" applyFill="1" applyBorder="1" applyAlignment="1">
      <alignment vertical="center"/>
    </xf>
    <xf numFmtId="177" fontId="41" fillId="0" borderId="10" xfId="51" applyNumberFormat="1" applyFont="1" applyFill="1" applyBorder="1" applyAlignment="1">
      <alignment horizontal="center" vertical="center"/>
    </xf>
    <xf numFmtId="165" fontId="41" fillId="0" borderId="10" xfId="51" applyFont="1" applyFill="1" applyBorder="1" applyAlignment="1">
      <alignment horizontal="center" vertical="center"/>
    </xf>
    <xf numFmtId="0" fontId="45" fillId="0" borderId="0" xfId="49" applyFont="1"/>
    <xf numFmtId="0" fontId="39" fillId="0" borderId="10" xfId="0" applyFont="1" applyBorder="1" applyAlignment="1">
      <alignment horizontal="left" vertical="center"/>
    </xf>
    <xf numFmtId="169" fontId="39" fillId="0" borderId="10" xfId="1" applyFont="1" applyFill="1" applyBorder="1" applyAlignment="1">
      <alignment horizontal="center" vertical="center"/>
    </xf>
    <xf numFmtId="177" fontId="39" fillId="0" borderId="10" xfId="51" applyNumberFormat="1" applyFont="1" applyFill="1" applyBorder="1" applyAlignment="1">
      <alignment horizontal="right" vertical="center"/>
    </xf>
    <xf numFmtId="169" fontId="39" fillId="0" borderId="10" xfId="1" applyFont="1" applyFill="1" applyBorder="1" applyAlignment="1">
      <alignment vertical="center"/>
    </xf>
    <xf numFmtId="165" fontId="39" fillId="0" borderId="10" xfId="51" applyFont="1" applyFill="1" applyBorder="1" applyAlignment="1">
      <alignment horizontal="right" vertical="center"/>
    </xf>
    <xf numFmtId="177" fontId="39" fillId="0" borderId="10" xfId="51" applyNumberFormat="1" applyFont="1" applyFill="1" applyBorder="1" applyAlignment="1">
      <alignment vertical="center"/>
    </xf>
    <xf numFmtId="167" fontId="41" fillId="0" borderId="10" xfId="0" applyNumberFormat="1" applyFont="1" applyBorder="1" applyAlignment="1">
      <alignment horizontal="right" vertical="center"/>
    </xf>
    <xf numFmtId="177" fontId="41" fillId="0" borderId="10" xfId="51" applyNumberFormat="1" applyFont="1" applyFill="1" applyBorder="1" applyAlignment="1">
      <alignment vertical="center"/>
    </xf>
    <xf numFmtId="0" fontId="39" fillId="0" borderId="10" xfId="0" applyFont="1" applyBorder="1" applyAlignment="1">
      <alignment horizontal="center" vertical="center"/>
    </xf>
    <xf numFmtId="167" fontId="39" fillId="0" borderId="10" xfId="0" applyNumberFormat="1" applyFont="1" applyBorder="1" applyAlignment="1">
      <alignment horizontal="left" vertical="center" indent="1"/>
    </xf>
    <xf numFmtId="0" fontId="39" fillId="0" borderId="10" xfId="0" applyFont="1" applyBorder="1" applyAlignment="1">
      <alignment horizontal="left" vertical="center" indent="1"/>
    </xf>
    <xf numFmtId="165" fontId="39" fillId="0" borderId="10" xfId="51" applyFont="1" applyFill="1" applyBorder="1" applyAlignment="1">
      <alignment horizontal="left" vertical="center" indent="1"/>
    </xf>
    <xf numFmtId="167" fontId="39" fillId="0" borderId="10" xfId="0" applyNumberFormat="1" applyFont="1" applyBorder="1" applyAlignment="1">
      <alignment horizontal="right" vertical="center"/>
    </xf>
    <xf numFmtId="165" fontId="39" fillId="0" borderId="10" xfId="51" applyFont="1" applyFill="1" applyBorder="1" applyAlignment="1">
      <alignment vertical="center"/>
    </xf>
    <xf numFmtId="165" fontId="41" fillId="0" borderId="10" xfId="51" applyFont="1" applyFill="1" applyBorder="1" applyAlignment="1">
      <alignment horizontal="right" vertical="center"/>
    </xf>
    <xf numFmtId="169" fontId="39" fillId="0" borderId="10" xfId="1" applyFont="1" applyFill="1" applyBorder="1" applyAlignment="1">
      <alignment horizontal="right" vertical="center"/>
    </xf>
    <xf numFmtId="169" fontId="41" fillId="0" borderId="10" xfId="1" applyFont="1" applyFill="1" applyBorder="1" applyAlignment="1">
      <alignment horizontal="right" vertical="center"/>
    </xf>
    <xf numFmtId="170" fontId="39" fillId="0" borderId="10" xfId="1" applyNumberFormat="1" applyFont="1" applyFill="1" applyBorder="1" applyAlignment="1">
      <alignment horizontal="right" vertical="center"/>
    </xf>
    <xf numFmtId="0" fontId="42" fillId="0" borderId="15" xfId="49" applyFont="1" applyBorder="1" applyAlignment="1">
      <alignment horizontal="center" vertical="center"/>
    </xf>
    <xf numFmtId="0" fontId="34" fillId="0" borderId="0" xfId="49" applyFont="1" applyAlignment="1">
      <alignment horizontal="center" vertical="center"/>
    </xf>
    <xf numFmtId="165" fontId="41" fillId="0" borderId="10" xfId="51" applyFont="1" applyBorder="1" applyAlignment="1">
      <alignment horizontal="right" vertical="center"/>
    </xf>
    <xf numFmtId="165" fontId="34" fillId="0" borderId="10" xfId="51" applyFont="1" applyFill="1" applyBorder="1" applyAlignment="1">
      <alignment horizontal="center" vertical="center"/>
    </xf>
    <xf numFmtId="0" fontId="64" fillId="0" borderId="0" xfId="49" applyFont="1" applyAlignment="1">
      <alignment horizontal="center" vertical="center"/>
    </xf>
    <xf numFmtId="178" fontId="45" fillId="0" borderId="0" xfId="49" applyNumberFormat="1" applyFont="1"/>
    <xf numFmtId="0" fontId="42" fillId="0" borderId="15" xfId="0" applyFont="1" applyBorder="1"/>
    <xf numFmtId="175" fontId="34" fillId="0" borderId="10" xfId="45" applyNumberFormat="1" applyFont="1" applyBorder="1"/>
    <xf numFmtId="178" fontId="34" fillId="0" borderId="0" xfId="49" applyNumberFormat="1" applyFont="1"/>
    <xf numFmtId="175" fontId="64" fillId="0" borderId="10" xfId="45" applyNumberFormat="1" applyFont="1" applyBorder="1"/>
    <xf numFmtId="175" fontId="64" fillId="0" borderId="10" xfId="45" applyNumberFormat="1" applyFont="1" applyBorder="1" applyAlignment="1">
      <alignment horizontal="right"/>
    </xf>
    <xf numFmtId="0" fontId="45" fillId="0" borderId="15" xfId="0" applyFont="1" applyBorder="1"/>
    <xf numFmtId="175" fontId="39" fillId="0" borderId="10" xfId="45" applyNumberFormat="1" applyFont="1" applyFill="1" applyBorder="1"/>
    <xf numFmtId="0" fontId="74" fillId="0" borderId="0" xfId="46" applyFont="1" applyAlignment="1">
      <alignment horizontal="center"/>
    </xf>
    <xf numFmtId="0" fontId="45" fillId="0" borderId="15" xfId="46" applyFont="1" applyBorder="1"/>
    <xf numFmtId="0" fontId="74" fillId="0" borderId="0" xfId="46" applyFont="1"/>
    <xf numFmtId="178" fontId="64" fillId="0" borderId="0" xfId="46" applyNumberFormat="1" applyFont="1"/>
    <xf numFmtId="178" fontId="64" fillId="0" borderId="10" xfId="46" applyNumberFormat="1" applyFont="1" applyBorder="1"/>
    <xf numFmtId="170" fontId="41" fillId="0" borderId="10" xfId="1" applyNumberFormat="1" applyFont="1" applyFill="1" applyBorder="1" applyAlignment="1">
      <alignment horizontal="center" vertical="center"/>
    </xf>
    <xf numFmtId="170" fontId="41" fillId="0" borderId="10" xfId="1" applyNumberFormat="1" applyFont="1" applyFill="1" applyBorder="1" applyAlignment="1">
      <alignment horizontal="right" vertical="center"/>
    </xf>
    <xf numFmtId="182" fontId="41" fillId="0" borderId="10" xfId="65" applyNumberFormat="1" applyFont="1" applyFill="1" applyBorder="1" applyAlignment="1">
      <alignment horizontal="right" vertical="center"/>
    </xf>
    <xf numFmtId="14" fontId="69" fillId="0" borderId="10" xfId="0" applyNumberFormat="1" applyFont="1" applyBorder="1" applyAlignment="1">
      <alignment horizontal="right" vertical="center"/>
    </xf>
    <xf numFmtId="0" fontId="66" fillId="0" borderId="10" xfId="0" applyFont="1" applyBorder="1" applyAlignment="1">
      <alignment vertical="center"/>
    </xf>
    <xf numFmtId="170" fontId="39" fillId="0" borderId="10" xfId="1" applyNumberFormat="1" applyFont="1" applyFill="1" applyBorder="1" applyAlignment="1">
      <alignment horizontal="center" vertical="center"/>
    </xf>
    <xf numFmtId="0" fontId="45" fillId="0" borderId="0" xfId="46" applyFont="1"/>
    <xf numFmtId="0" fontId="69" fillId="0" borderId="0" xfId="0" applyFont="1" applyAlignment="1">
      <alignment horizontal="left" vertical="center" wrapText="1"/>
    </xf>
    <xf numFmtId="170" fontId="41" fillId="0" borderId="0" xfId="1" applyNumberFormat="1" applyFont="1" applyFill="1" applyBorder="1" applyAlignment="1">
      <alignment horizontal="center" vertical="center"/>
    </xf>
    <xf numFmtId="170" fontId="41" fillId="0" borderId="0" xfId="1" applyNumberFormat="1" applyFont="1" applyFill="1" applyBorder="1" applyAlignment="1">
      <alignment horizontal="right" vertical="center"/>
    </xf>
    <xf numFmtId="182" fontId="41" fillId="0" borderId="0" xfId="65" applyNumberFormat="1" applyFont="1" applyFill="1" applyBorder="1" applyAlignment="1">
      <alignment horizontal="right" vertical="center"/>
    </xf>
    <xf numFmtId="14" fontId="69" fillId="0" borderId="0" xfId="0" applyNumberFormat="1" applyFont="1" applyAlignment="1">
      <alignment horizontal="right" vertical="center"/>
    </xf>
    <xf numFmtId="170" fontId="64" fillId="0" borderId="0" xfId="1" applyNumberFormat="1" applyFont="1" applyFill="1" applyBorder="1"/>
    <xf numFmtId="170" fontId="39" fillId="0" borderId="10" xfId="0" applyNumberFormat="1" applyFont="1" applyBorder="1" applyAlignment="1">
      <alignment horizontal="center" vertical="center"/>
    </xf>
    <xf numFmtId="170" fontId="64" fillId="0" borderId="0" xfId="46" applyNumberFormat="1" applyFont="1"/>
    <xf numFmtId="167" fontId="66" fillId="0" borderId="0" xfId="45" applyFont="1" applyAlignment="1">
      <alignment vertical="center"/>
    </xf>
    <xf numFmtId="165" fontId="64" fillId="0" borderId="0" xfId="51" applyFont="1"/>
    <xf numFmtId="0" fontId="66" fillId="0" borderId="0" xfId="0" applyFont="1" applyAlignment="1">
      <alignment horizontal="left" vertical="center" wrapText="1"/>
    </xf>
    <xf numFmtId="0" fontId="64" fillId="0" borderId="23" xfId="0" applyFont="1" applyBorder="1" applyAlignment="1">
      <alignment horizontal="left" vertical="top" wrapText="1"/>
    </xf>
    <xf numFmtId="165" fontId="39" fillId="0" borderId="10" xfId="51" applyFont="1" applyBorder="1" applyAlignment="1">
      <alignment horizontal="right" vertical="center"/>
    </xf>
    <xf numFmtId="165" fontId="39" fillId="0" borderId="0" xfId="51" applyFont="1" applyFill="1" applyBorder="1" applyAlignment="1">
      <alignment horizontal="right" vertical="center"/>
    </xf>
    <xf numFmtId="165" fontId="64" fillId="0" borderId="0" xfId="49" applyNumberFormat="1" applyFont="1"/>
    <xf numFmtId="0" fontId="59" fillId="0" borderId="0" xfId="49" applyFont="1"/>
    <xf numFmtId="0" fontId="64" fillId="0" borderId="0" xfId="0" applyFont="1" applyAlignment="1">
      <alignment vertical="top"/>
    </xf>
    <xf numFmtId="173" fontId="34" fillId="0" borderId="0" xfId="50" applyNumberFormat="1" applyFont="1"/>
    <xf numFmtId="165" fontId="45" fillId="0" borderId="0" xfId="49" applyNumberFormat="1" applyFont="1"/>
    <xf numFmtId="0" fontId="41" fillId="0" borderId="10" xfId="0" applyFont="1" applyBorder="1" applyAlignment="1">
      <alignment horizontal="left" vertical="center"/>
    </xf>
    <xf numFmtId="165" fontId="41" fillId="0" borderId="10" xfId="0" applyNumberFormat="1" applyFont="1" applyBorder="1" applyAlignment="1">
      <alignment horizontal="right" vertical="center"/>
    </xf>
    <xf numFmtId="0" fontId="34" fillId="0" borderId="0" xfId="0" applyFont="1" applyAlignment="1">
      <alignment vertical="top"/>
    </xf>
    <xf numFmtId="0" fontId="41" fillId="0" borderId="0" xfId="0" applyFont="1" applyAlignment="1">
      <alignment horizontal="justify" vertical="center"/>
    </xf>
    <xf numFmtId="174" fontId="34" fillId="0" borderId="0" xfId="49" applyNumberFormat="1" applyFont="1"/>
    <xf numFmtId="0" fontId="75" fillId="0" borderId="0" xfId="0" applyFont="1"/>
    <xf numFmtId="0" fontId="42" fillId="37" borderId="13" xfId="0" applyFont="1" applyFill="1" applyBorder="1" applyAlignment="1">
      <alignment horizontal="center" vertical="center" wrapText="1"/>
    </xf>
    <xf numFmtId="0" fontId="64" fillId="0" borderId="10" xfId="49" applyFont="1" applyBorder="1"/>
    <xf numFmtId="165" fontId="64" fillId="0" borderId="10" xfId="51" applyFont="1" applyFill="1" applyBorder="1"/>
    <xf numFmtId="165" fontId="34" fillId="0" borderId="10" xfId="51" applyFont="1" applyFill="1" applyBorder="1" applyAlignment="1">
      <alignment horizontal="center"/>
    </xf>
    <xf numFmtId="0" fontId="69" fillId="0" borderId="0" xfId="0" applyFont="1" applyAlignment="1">
      <alignment horizontal="center" vertical="center" wrapText="1"/>
    </xf>
    <xf numFmtId="0" fontId="64" fillId="0" borderId="0" xfId="0" applyFont="1"/>
    <xf numFmtId="170" fontId="69" fillId="0" borderId="0" xfId="1" applyNumberFormat="1" applyFont="1" applyBorder="1" applyAlignment="1">
      <alignment horizontal="right" vertical="center" wrapText="1"/>
    </xf>
    <xf numFmtId="178" fontId="64" fillId="0" borderId="0" xfId="0" applyNumberFormat="1" applyFont="1"/>
    <xf numFmtId="167" fontId="64" fillId="0" borderId="0" xfId="45" applyFont="1"/>
    <xf numFmtId="165" fontId="41" fillId="36" borderId="10" xfId="0" applyNumberFormat="1" applyFont="1" applyFill="1" applyBorder="1" applyAlignment="1">
      <alignment horizontal="right" vertical="center"/>
    </xf>
    <xf numFmtId="165" fontId="64" fillId="0" borderId="0" xfId="0" applyNumberFormat="1" applyFont="1"/>
    <xf numFmtId="165" fontId="39" fillId="0" borderId="10" xfId="0" applyNumberFormat="1" applyFont="1" applyBorder="1" applyAlignment="1">
      <alignment horizontal="right" vertical="center"/>
    </xf>
    <xf numFmtId="165" fontId="39" fillId="0" borderId="0" xfId="0" applyNumberFormat="1" applyFont="1" applyAlignment="1">
      <alignment horizontal="right" vertical="center"/>
    </xf>
    <xf numFmtId="170" fontId="69" fillId="0" borderId="0" xfId="1" applyNumberFormat="1" applyFont="1" applyFill="1" applyBorder="1" applyAlignment="1">
      <alignment horizontal="right" vertical="center" wrapText="1"/>
    </xf>
    <xf numFmtId="165" fontId="34" fillId="0" borderId="10" xfId="51" applyFont="1" applyFill="1" applyBorder="1"/>
    <xf numFmtId="0" fontId="34" fillId="0" borderId="0" xfId="0" applyFont="1" applyAlignment="1">
      <alignment vertical="center"/>
    </xf>
    <xf numFmtId="0" fontId="58" fillId="0" borderId="0" xfId="0" applyFont="1" applyAlignment="1">
      <alignment vertical="center"/>
    </xf>
    <xf numFmtId="178" fontId="59" fillId="0" borderId="0" xfId="49" applyNumberFormat="1" applyFont="1"/>
    <xf numFmtId="165" fontId="34" fillId="0" borderId="0" xfId="51" applyFont="1" applyFill="1" applyBorder="1" applyAlignment="1">
      <alignment horizontal="center"/>
    </xf>
    <xf numFmtId="165" fontId="64" fillId="0" borderId="10" xfId="51" applyFont="1" applyBorder="1"/>
    <xf numFmtId="0" fontId="45" fillId="0" borderId="0" xfId="0" applyFont="1" applyAlignment="1">
      <alignment horizontal="left" vertical="top" wrapText="1"/>
    </xf>
    <xf numFmtId="175" fontId="64" fillId="0" borderId="0" xfId="49" applyNumberFormat="1" applyFont="1"/>
    <xf numFmtId="170" fontId="64" fillId="0" borderId="0" xfId="1" applyNumberFormat="1" applyFont="1" applyBorder="1"/>
    <xf numFmtId="165" fontId="64" fillId="0" borderId="10" xfId="104" applyFont="1" applyFill="1" applyBorder="1"/>
    <xf numFmtId="0" fontId="42" fillId="0" borderId="0" xfId="49" applyFont="1"/>
    <xf numFmtId="165" fontId="34" fillId="0" borderId="10" xfId="104" applyFont="1" applyFill="1" applyBorder="1"/>
    <xf numFmtId="0" fontId="45" fillId="0" borderId="15" xfId="0" applyFont="1" applyBorder="1" applyAlignment="1">
      <alignment horizontal="left" vertical="top" wrapText="1"/>
    </xf>
    <xf numFmtId="0" fontId="41" fillId="0" borderId="0" xfId="0" applyFont="1" applyAlignment="1">
      <alignment vertical="top" wrapText="1"/>
    </xf>
    <xf numFmtId="178" fontId="34" fillId="0" borderId="0" xfId="49" quotePrefix="1" applyNumberFormat="1" applyFont="1" applyAlignment="1">
      <alignment horizontal="left"/>
    </xf>
    <xf numFmtId="0" fontId="64" fillId="0" borderId="0" xfId="49" quotePrefix="1" applyFont="1" applyAlignment="1">
      <alignment horizontal="left"/>
    </xf>
    <xf numFmtId="178" fontId="64" fillId="0" borderId="0" xfId="49" quotePrefix="1" applyNumberFormat="1" applyFont="1" applyAlignment="1">
      <alignment horizontal="left"/>
    </xf>
    <xf numFmtId="0" fontId="42" fillId="37" borderId="17" xfId="0" applyFont="1" applyFill="1" applyBorder="1" applyAlignment="1">
      <alignment horizontal="center" vertical="center" wrapText="1"/>
    </xf>
    <xf numFmtId="170" fontId="39" fillId="0" borderId="0" xfId="1" applyNumberFormat="1" applyFont="1" applyFill="1" applyBorder="1" applyAlignment="1">
      <alignment horizontal="right" vertical="center"/>
    </xf>
    <xf numFmtId="0" fontId="42" fillId="37" borderId="15" xfId="0" applyFont="1" applyFill="1" applyBorder="1" applyAlignment="1">
      <alignment vertical="center" wrapText="1"/>
    </xf>
    <xf numFmtId="0" fontId="66" fillId="0" borderId="11" xfId="0" applyFont="1" applyBorder="1" applyAlignment="1">
      <alignment vertical="center"/>
    </xf>
    <xf numFmtId="0" fontId="66" fillId="0" borderId="16" xfId="0" applyFont="1" applyBorder="1" applyAlignment="1">
      <alignment vertical="center"/>
    </xf>
    <xf numFmtId="0" fontId="66" fillId="0" borderId="12" xfId="0" applyFont="1" applyBorder="1" applyAlignment="1">
      <alignment vertical="center"/>
    </xf>
    <xf numFmtId="0" fontId="69" fillId="0" borderId="11" xfId="0" applyFont="1" applyBorder="1" applyAlignment="1">
      <alignment vertical="center"/>
    </xf>
    <xf numFmtId="170" fontId="64" fillId="0" borderId="10" xfId="1" applyNumberFormat="1" applyFont="1" applyBorder="1"/>
    <xf numFmtId="170" fontId="69" fillId="0" borderId="10" xfId="1" applyNumberFormat="1" applyFont="1" applyBorder="1" applyAlignment="1">
      <alignment horizontal="right" vertical="center"/>
    </xf>
    <xf numFmtId="0" fontId="64" fillId="0" borderId="11" xfId="49" applyFont="1" applyBorder="1" applyAlignment="1">
      <alignment horizontal="left"/>
    </xf>
    <xf numFmtId="0" fontId="64" fillId="0" borderId="16" xfId="49" applyFont="1" applyBorder="1" applyAlignment="1">
      <alignment horizontal="left"/>
    </xf>
    <xf numFmtId="0" fontId="64" fillId="0" borderId="12" xfId="49" applyFont="1" applyBorder="1" applyAlignment="1">
      <alignment horizontal="left"/>
    </xf>
    <xf numFmtId="0" fontId="69" fillId="0" borderId="10" xfId="0" applyFont="1" applyBorder="1" applyAlignment="1">
      <alignment horizontal="left" vertical="center" wrapText="1"/>
    </xf>
    <xf numFmtId="165" fontId="59" fillId="0" borderId="0" xfId="49" applyNumberFormat="1" applyFont="1"/>
    <xf numFmtId="0" fontId="77" fillId="0" borderId="10" xfId="0" applyFont="1" applyBorder="1" applyAlignment="1">
      <alignment horizontal="left" vertical="top" wrapText="1"/>
    </xf>
    <xf numFmtId="165" fontId="41" fillId="0" borderId="11" xfId="51" applyFont="1" applyFill="1" applyBorder="1" applyAlignment="1">
      <alignment horizontal="center" vertical="center"/>
    </xf>
    <xf numFmtId="165" fontId="41" fillId="0" borderId="12" xfId="51" applyFont="1" applyFill="1" applyBorder="1" applyAlignment="1">
      <alignment horizontal="center" vertical="center"/>
    </xf>
    <xf numFmtId="170" fontId="64" fillId="0" borderId="17" xfId="1" applyNumberFormat="1" applyFont="1" applyFill="1" applyBorder="1"/>
    <xf numFmtId="49" fontId="64" fillId="0" borderId="17" xfId="0" quotePrefix="1" applyNumberFormat="1" applyFont="1" applyBorder="1"/>
    <xf numFmtId="0" fontId="34" fillId="0" borderId="17" xfId="0" applyFont="1" applyBorder="1" applyAlignment="1">
      <alignment horizontal="center"/>
    </xf>
    <xf numFmtId="165" fontId="66" fillId="0" borderId="10" xfId="51" applyFont="1" applyFill="1" applyBorder="1" applyAlignment="1">
      <alignment horizontal="right" vertical="center"/>
    </xf>
    <xf numFmtId="165" fontId="69" fillId="0" borderId="10" xfId="51" applyFont="1" applyFill="1" applyBorder="1" applyAlignment="1">
      <alignment horizontal="right" vertical="center"/>
    </xf>
    <xf numFmtId="0" fontId="50" fillId="37" borderId="0" xfId="102" applyFont="1" applyFill="1" applyAlignment="1">
      <alignment horizontal="center" vertical="center" wrapText="1"/>
    </xf>
    <xf numFmtId="0" fontId="51" fillId="0" borderId="0" xfId="0" applyFont="1" applyAlignment="1">
      <alignment horizontal="center"/>
    </xf>
    <xf numFmtId="0" fontId="69" fillId="34" borderId="10" xfId="0" applyFont="1" applyFill="1" applyBorder="1" applyAlignment="1">
      <alignment horizontal="left" vertical="center"/>
    </xf>
    <xf numFmtId="0" fontId="34" fillId="0" borderId="0" xfId="46" applyFont="1" applyAlignment="1">
      <alignment horizontal="center"/>
    </xf>
    <xf numFmtId="0" fontId="64" fillId="0" borderId="0" xfId="46" applyFont="1" applyAlignment="1">
      <alignment horizontal="center"/>
    </xf>
    <xf numFmtId="171" fontId="34" fillId="0" borderId="0" xfId="44" applyFont="1" applyAlignment="1">
      <alignment horizontal="center" vertical="center" wrapText="1"/>
    </xf>
    <xf numFmtId="0" fontId="43" fillId="0" borderId="0" xfId="0" applyFont="1" applyAlignment="1">
      <alignment horizontal="center" vertical="center"/>
    </xf>
    <xf numFmtId="0" fontId="39" fillId="0" borderId="0" xfId="0" applyFont="1" applyAlignment="1">
      <alignment horizontal="center" vertical="center"/>
    </xf>
    <xf numFmtId="0" fontId="42" fillId="37" borderId="10" xfId="0" applyFont="1" applyFill="1" applyBorder="1" applyAlignment="1">
      <alignment horizontal="center" vertical="center"/>
    </xf>
    <xf numFmtId="0" fontId="66" fillId="0" borderId="0" xfId="0" applyFont="1" applyAlignment="1">
      <alignment horizontal="left" vertical="center"/>
    </xf>
    <xf numFmtId="0" fontId="42" fillId="37" borderId="10" xfId="0" applyFont="1" applyFill="1" applyBorder="1" applyAlignment="1">
      <alignment horizontal="center" vertical="center" wrapText="1"/>
    </xf>
    <xf numFmtId="0" fontId="69" fillId="0" borderId="10" xfId="0" applyFont="1" applyBorder="1" applyAlignment="1">
      <alignment horizontal="left" vertical="center"/>
    </xf>
    <xf numFmtId="0" fontId="39" fillId="0" borderId="0" xfId="0" applyFont="1" applyAlignment="1">
      <alignment horizontal="left" vertical="center"/>
    </xf>
    <xf numFmtId="0" fontId="69" fillId="34" borderId="11" xfId="0" applyFont="1" applyFill="1" applyBorder="1" applyAlignment="1">
      <alignment horizontal="left" vertical="center"/>
    </xf>
    <xf numFmtId="0" fontId="69" fillId="34" borderId="16" xfId="0" applyFont="1" applyFill="1" applyBorder="1" applyAlignment="1">
      <alignment horizontal="left" vertical="center"/>
    </xf>
    <xf numFmtId="0" fontId="69" fillId="34" borderId="12" xfId="0" applyFont="1" applyFill="1" applyBorder="1" applyAlignment="1">
      <alignment horizontal="left" vertical="center"/>
    </xf>
    <xf numFmtId="0" fontId="68" fillId="37" borderId="10" xfId="0" applyFont="1" applyFill="1" applyBorder="1" applyAlignment="1">
      <alignment horizontal="center" vertical="center"/>
    </xf>
    <xf numFmtId="0" fontId="41" fillId="0" borderId="0" xfId="0" applyFont="1" applyAlignment="1">
      <alignment horizontal="left" vertical="center" wrapText="1"/>
    </xf>
    <xf numFmtId="0" fontId="37" fillId="0" borderId="0" xfId="49" quotePrefix="1" applyFont="1" applyAlignment="1">
      <alignment horizontal="center"/>
    </xf>
    <xf numFmtId="0" fontId="38" fillId="0" borderId="0" xfId="49" quotePrefix="1" applyFont="1" applyAlignment="1">
      <alignment horizontal="center"/>
    </xf>
    <xf numFmtId="0" fontId="41" fillId="0" borderId="0" xfId="0" applyFont="1" applyAlignment="1">
      <alignment horizontal="left"/>
    </xf>
    <xf numFmtId="0" fontId="35" fillId="0" borderId="0" xfId="49" quotePrefix="1" applyFont="1" applyAlignment="1">
      <alignment horizontal="center" wrapText="1"/>
    </xf>
    <xf numFmtId="0" fontId="40" fillId="0" borderId="0" xfId="0" applyFont="1" applyAlignment="1">
      <alignment horizontal="center" wrapText="1"/>
    </xf>
    <xf numFmtId="171" fontId="34" fillId="0" borderId="0" xfId="44" applyFont="1" applyAlignment="1">
      <alignment horizontal="center" wrapText="1"/>
    </xf>
    <xf numFmtId="0" fontId="40" fillId="0" borderId="0" xfId="0" applyFont="1" applyAlignment="1">
      <alignment horizontal="center" vertical="center"/>
    </xf>
    <xf numFmtId="0" fontId="34" fillId="0" borderId="0" xfId="0" applyFont="1" applyAlignment="1">
      <alignment horizontal="center" vertical="center" wrapText="1"/>
    </xf>
    <xf numFmtId="0" fontId="38" fillId="0" borderId="0" xfId="49" quotePrefix="1" applyFont="1" applyAlignment="1">
      <alignment horizontal="center" wrapText="1"/>
    </xf>
    <xf numFmtId="0" fontId="47" fillId="0" borderId="0" xfId="49" quotePrefix="1" applyFont="1" applyAlignment="1">
      <alignment horizontal="center" vertical="center"/>
    </xf>
    <xf numFmtId="0" fontId="35" fillId="0" borderId="0" xfId="49" quotePrefix="1" applyFont="1" applyAlignment="1">
      <alignment horizontal="center" vertical="center"/>
    </xf>
    <xf numFmtId="0" fontId="44" fillId="0" borderId="0" xfId="0" applyFont="1" applyAlignment="1">
      <alignment horizontal="center" vertical="center"/>
    </xf>
    <xf numFmtId="171" fontId="34" fillId="0" borderId="0" xfId="44" applyFont="1" applyAlignment="1">
      <alignment horizontal="center"/>
    </xf>
    <xf numFmtId="171" fontId="20" fillId="0" borderId="0" xfId="44" applyFont="1" applyAlignment="1">
      <alignment horizontal="left"/>
    </xf>
    <xf numFmtId="0" fontId="39" fillId="0" borderId="0" xfId="0" applyFont="1" applyAlignment="1">
      <alignment horizontal="center"/>
    </xf>
    <xf numFmtId="0" fontId="34" fillId="0" borderId="0" xfId="0" applyFont="1" applyAlignment="1">
      <alignment horizontal="center" vertical="center"/>
    </xf>
    <xf numFmtId="171" fontId="39" fillId="0" borderId="0" xfId="44" applyFont="1" applyAlignment="1">
      <alignment horizontal="center"/>
    </xf>
    <xf numFmtId="0" fontId="35" fillId="0" borderId="0" xfId="0" applyFont="1" applyAlignment="1">
      <alignment horizontal="justify" vertical="top" wrapText="1"/>
    </xf>
    <xf numFmtId="0" fontId="47" fillId="0" borderId="0" xfId="0" applyFont="1" applyAlignment="1">
      <alignment horizontal="center" wrapText="1"/>
    </xf>
    <xf numFmtId="0" fontId="35" fillId="0" borderId="0" xfId="0" applyFont="1" applyAlignment="1">
      <alignment horizontal="justify" vertical="center" wrapText="1"/>
    </xf>
    <xf numFmtId="0" fontId="35" fillId="0" borderId="0" xfId="0" applyFont="1" applyAlignment="1">
      <alignment horizontal="justify" wrapText="1"/>
    </xf>
    <xf numFmtId="0" fontId="46" fillId="0" borderId="0" xfId="0" applyFont="1" applyAlignment="1">
      <alignment horizontal="center"/>
    </xf>
    <xf numFmtId="0" fontId="35" fillId="0" borderId="0" xfId="0" applyFont="1" applyAlignment="1">
      <alignment horizontal="left" vertical="center" wrapText="1"/>
    </xf>
    <xf numFmtId="0" fontId="48" fillId="0" borderId="0" xfId="0" applyFont="1" applyAlignment="1">
      <alignment horizontal="left" vertical="center" wrapText="1"/>
    </xf>
    <xf numFmtId="0" fontId="35" fillId="0" borderId="0" xfId="0" applyFont="1" applyAlignment="1">
      <alignment horizontal="left" vertical="justify"/>
    </xf>
    <xf numFmtId="0" fontId="35" fillId="0" borderId="0" xfId="0" applyFont="1" applyAlignment="1">
      <alignment horizontal="justify" vertical="justify" wrapText="1"/>
    </xf>
    <xf numFmtId="169" fontId="41" fillId="0" borderId="10" xfId="1" applyFont="1" applyFill="1" applyBorder="1" applyAlignment="1">
      <alignment horizontal="left"/>
    </xf>
    <xf numFmtId="0" fontId="42" fillId="37" borderId="11" xfId="0" applyFont="1" applyFill="1" applyBorder="1" applyAlignment="1">
      <alignment horizontal="center" vertical="center" wrapText="1"/>
    </xf>
    <xf numFmtId="0" fontId="42" fillId="37" borderId="16" xfId="0" applyFont="1" applyFill="1" applyBorder="1" applyAlignment="1">
      <alignment horizontal="center" vertical="center" wrapText="1"/>
    </xf>
    <xf numFmtId="0" fontId="42" fillId="37" borderId="12" xfId="0" applyFont="1" applyFill="1" applyBorder="1" applyAlignment="1">
      <alignment horizontal="center" vertical="center" wrapText="1"/>
    </xf>
    <xf numFmtId="0" fontId="41" fillId="0" borderId="0" xfId="0" applyFont="1" applyAlignment="1">
      <alignment horizontal="left" vertical="center"/>
    </xf>
    <xf numFmtId="0" fontId="39" fillId="0" borderId="10" xfId="0" applyFont="1" applyBorder="1" applyAlignment="1">
      <alignment horizontal="left"/>
    </xf>
    <xf numFmtId="0" fontId="64" fillId="0" borderId="10" xfId="49" quotePrefix="1" applyFont="1" applyBorder="1" applyAlignment="1">
      <alignment horizontal="left"/>
    </xf>
    <xf numFmtId="0" fontId="64" fillId="0" borderId="11" xfId="49" quotePrefix="1" applyFont="1" applyBorder="1" applyAlignment="1">
      <alignment horizontal="left"/>
    </xf>
    <xf numFmtId="0" fontId="64" fillId="0" borderId="12" xfId="49" quotePrefix="1" applyFont="1" applyBorder="1" applyAlignment="1">
      <alignment horizontal="left"/>
    </xf>
    <xf numFmtId="0" fontId="41" fillId="0" borderId="10" xfId="0" applyFont="1" applyBorder="1" applyAlignment="1">
      <alignment horizontal="left" vertical="center" wrapText="1"/>
    </xf>
    <xf numFmtId="0" fontId="39" fillId="0" borderId="10" xfId="0" applyFont="1" applyBorder="1" applyAlignment="1">
      <alignment horizontal="left" vertical="center"/>
    </xf>
    <xf numFmtId="0" fontId="43" fillId="0" borderId="10" xfId="0" applyFont="1" applyBorder="1" applyAlignment="1">
      <alignment horizontal="left"/>
    </xf>
    <xf numFmtId="0" fontId="66" fillId="0" borderId="11" xfId="0" applyFont="1" applyBorder="1" applyAlignment="1">
      <alignment horizontal="left" vertical="center"/>
    </xf>
    <xf numFmtId="0" fontId="66" fillId="0" borderId="16" xfId="0" applyFont="1" applyBorder="1" applyAlignment="1">
      <alignment horizontal="left" vertical="center"/>
    </xf>
    <xf numFmtId="0" fontId="66" fillId="0" borderId="12" xfId="0" applyFont="1" applyBorder="1" applyAlignment="1">
      <alignment horizontal="left" vertical="center"/>
    </xf>
    <xf numFmtId="0" fontId="42" fillId="37" borderId="15" xfId="0" applyFont="1" applyFill="1" applyBorder="1" applyAlignment="1">
      <alignment horizontal="center" vertical="center" wrapText="1"/>
    </xf>
    <xf numFmtId="0" fontId="42" fillId="37" borderId="0" xfId="0" applyFont="1" applyFill="1" applyAlignment="1">
      <alignment horizontal="center" vertical="center" wrapText="1"/>
    </xf>
    <xf numFmtId="0" fontId="42" fillId="37" borderId="25" xfId="0" applyFont="1" applyFill="1" applyBorder="1" applyAlignment="1">
      <alignment horizontal="center" vertical="center" wrapText="1"/>
    </xf>
    <xf numFmtId="0" fontId="42" fillId="37" borderId="26" xfId="0" applyFont="1" applyFill="1" applyBorder="1" applyAlignment="1">
      <alignment horizontal="center" vertical="center" wrapText="1"/>
    </xf>
    <xf numFmtId="0" fontId="42" fillId="37" borderId="24" xfId="0" applyFont="1" applyFill="1" applyBorder="1" applyAlignment="1">
      <alignment horizontal="center" vertical="center" wrapText="1"/>
    </xf>
    <xf numFmtId="0" fontId="42" fillId="37" borderId="27" xfId="0" applyFont="1" applyFill="1" applyBorder="1" applyAlignment="1">
      <alignment horizontal="center" vertical="center" wrapText="1"/>
    </xf>
    <xf numFmtId="0" fontId="64" fillId="0" borderId="0" xfId="49" quotePrefix="1" applyFont="1" applyAlignment="1">
      <alignment horizontal="center"/>
    </xf>
    <xf numFmtId="0" fontId="64" fillId="0" borderId="0" xfId="49" applyFont="1" applyAlignment="1">
      <alignment horizontal="left" wrapText="1"/>
    </xf>
    <xf numFmtId="0" fontId="41" fillId="0" borderId="0" xfId="0" applyFont="1" applyAlignment="1">
      <alignment horizontal="left" vertical="top" wrapText="1"/>
    </xf>
    <xf numFmtId="0" fontId="41" fillId="0" borderId="0" xfId="49" quotePrefix="1" applyFont="1" applyAlignment="1">
      <alignment horizontal="center"/>
    </xf>
    <xf numFmtId="0" fontId="66" fillId="0" borderId="10" xfId="0" applyFont="1" applyBorder="1" applyAlignment="1">
      <alignment horizontal="left" vertical="center"/>
    </xf>
    <xf numFmtId="165" fontId="64" fillId="0" borderId="11" xfId="51" applyFont="1" applyFill="1" applyBorder="1" applyAlignment="1">
      <alignment horizontal="center"/>
    </xf>
    <xf numFmtId="165" fontId="64" fillId="0" borderId="12" xfId="51" applyFont="1" applyFill="1" applyBorder="1" applyAlignment="1">
      <alignment horizontal="center"/>
    </xf>
    <xf numFmtId="165" fontId="34" fillId="0" borderId="11" xfId="51" applyFont="1" applyFill="1" applyBorder="1" applyAlignment="1">
      <alignment horizontal="center"/>
    </xf>
    <xf numFmtId="165" fontId="34" fillId="0" borderId="12" xfId="51" applyFont="1" applyFill="1" applyBorder="1" applyAlignment="1">
      <alignment horizontal="center"/>
    </xf>
    <xf numFmtId="0" fontId="41" fillId="0" borderId="10" xfId="0" applyFont="1" applyBorder="1" applyAlignment="1">
      <alignment horizontal="left" vertical="center"/>
    </xf>
    <xf numFmtId="0" fontId="69" fillId="0" borderId="10" xfId="0" applyFont="1" applyBorder="1" applyAlignment="1">
      <alignment horizontal="left" vertical="center" wrapText="1"/>
    </xf>
    <xf numFmtId="165" fontId="41" fillId="0" borderId="11" xfId="51" applyFont="1" applyFill="1" applyBorder="1" applyAlignment="1">
      <alignment horizontal="center" vertical="center"/>
    </xf>
    <xf numFmtId="165" fontId="41" fillId="0" borderId="12" xfId="51" applyFont="1" applyFill="1" applyBorder="1" applyAlignment="1">
      <alignment horizontal="center" vertical="center"/>
    </xf>
    <xf numFmtId="165" fontId="39" fillId="0" borderId="11" xfId="51" applyFont="1" applyFill="1" applyBorder="1" applyAlignment="1">
      <alignment horizontal="center" vertical="center"/>
    </xf>
    <xf numFmtId="165" fontId="39" fillId="0" borderId="12" xfId="51" applyFont="1" applyFill="1" applyBorder="1" applyAlignment="1">
      <alignment horizontal="center" vertical="center"/>
    </xf>
    <xf numFmtId="165" fontId="66" fillId="0" borderId="11" xfId="51" applyFont="1" applyFill="1" applyBorder="1" applyAlignment="1">
      <alignment horizontal="center" vertical="center"/>
    </xf>
    <xf numFmtId="165" fontId="66" fillId="0" borderId="12" xfId="51" applyFont="1" applyFill="1" applyBorder="1" applyAlignment="1">
      <alignment horizontal="center" vertical="center"/>
    </xf>
    <xf numFmtId="0" fontId="34" fillId="0" borderId="10" xfId="49" applyFont="1" applyBorder="1" applyAlignment="1">
      <alignment horizontal="left"/>
    </xf>
    <xf numFmtId="0" fontId="64" fillId="0" borderId="11" xfId="49" applyFont="1" applyBorder="1" applyAlignment="1">
      <alignment horizontal="left"/>
    </xf>
    <xf numFmtId="0" fontId="64" fillId="0" borderId="16" xfId="49" applyFont="1" applyBorder="1" applyAlignment="1">
      <alignment horizontal="left"/>
    </xf>
    <xf numFmtId="0" fontId="64" fillId="0" borderId="12" xfId="49" applyFont="1" applyBorder="1" applyAlignment="1">
      <alignment horizontal="left"/>
    </xf>
    <xf numFmtId="0" fontId="64" fillId="0" borderId="10" xfId="49" applyFont="1" applyBorder="1" applyAlignment="1">
      <alignment horizontal="left"/>
    </xf>
    <xf numFmtId="0" fontId="42" fillId="37" borderId="10" xfId="49" applyFont="1" applyFill="1" applyBorder="1" applyAlignment="1">
      <alignment horizontal="center" vertical="center" wrapText="1"/>
    </xf>
    <xf numFmtId="0" fontId="43" fillId="0" borderId="11" xfId="0" applyFont="1" applyBorder="1" applyAlignment="1">
      <alignment horizontal="left"/>
    </xf>
    <xf numFmtId="0" fontId="43" fillId="0" borderId="16" xfId="0" applyFont="1" applyBorder="1" applyAlignment="1">
      <alignment horizontal="left"/>
    </xf>
    <xf numFmtId="0" fontId="43" fillId="0" borderId="12" xfId="0" applyFont="1" applyBorder="1" applyAlignment="1">
      <alignment horizontal="left"/>
    </xf>
    <xf numFmtId="0" fontId="69" fillId="0" borderId="11" xfId="0" applyFont="1" applyBorder="1" applyAlignment="1">
      <alignment horizontal="left" vertical="center" wrapText="1"/>
    </xf>
    <xf numFmtId="0" fontId="69" fillId="0" borderId="16" xfId="0" applyFont="1" applyBorder="1" applyAlignment="1">
      <alignment horizontal="left" vertical="center" wrapText="1"/>
    </xf>
    <xf numFmtId="0" fontId="69" fillId="0" borderId="12" xfId="0" applyFont="1" applyBorder="1" applyAlignment="1">
      <alignment horizontal="left" vertical="center" wrapText="1"/>
    </xf>
  </cellXfs>
  <cellStyles count="17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omma 2 3 2" xfId="168" xr:uid="{05F788EE-AF99-4039-81F3-944EF534E787}"/>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2 4 2" xfId="167" xr:uid="{A3E8F418-9AFE-4C86-92ED-A9BC957234EE}"/>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2 2" xfId="170" xr:uid="{2052F59C-F476-4033-94AE-350F3C802BAD}"/>
    <cellStyle name="Millares 28 3" xfId="165" xr:uid="{4AD37D0B-E635-4529-A014-8590A72CDC1B}"/>
    <cellStyle name="Millares 29" xfId="103" xr:uid="{1176F594-B175-40B9-A2E1-F151A8E027F0}"/>
    <cellStyle name="Millares 29 2" xfId="162" xr:uid="{00CC2DF7-D23C-4359-9F59-B4773DE8BA2A}"/>
    <cellStyle name="Millares 29 2 2" xfId="171" xr:uid="{2D8514C7-D2F4-4184-86D0-341204CE0114}"/>
    <cellStyle name="Millares 29 3" xfId="166" xr:uid="{766F7CC7-B640-4669-8E98-DACEAA512E82}"/>
    <cellStyle name="Millares 3" xfId="57" xr:uid="{00000000-0005-0000-0000-00002C000000}"/>
    <cellStyle name="Millares 3 2" xfId="75" xr:uid="{B6C29419-DCBD-485C-A856-8B4033FABF35}"/>
    <cellStyle name="Millares 3 3" xfId="160" xr:uid="{7B15DA80-7425-42AA-B6C3-8B912A70D361}"/>
    <cellStyle name="Millares 3 3 2" xfId="169" xr:uid="{5D1B3BA0-ED39-495A-89C3-039469221103}"/>
    <cellStyle name="Millares 3 4" xfId="164" xr:uid="{FEE90327-5357-4B33-84BD-8CFBE8C04665}"/>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24"/>
      <tableStyleElement type="totalRow" dxfId="23"/>
      <tableStyleElement type="firstRowStripe" dxfId="22"/>
      <tableStyleElement type="firstColumnStripe" dxfId="21"/>
      <tableStyleElement type="firstSubtotalColumn" dxfId="20"/>
      <tableStyleElement type="firstSubtotalRow" dxfId="19"/>
      <tableStyleElement type="secondSubtotalRow" dxfId="18"/>
      <tableStyleElement type="firstRowSubheading" dxfId="17"/>
      <tableStyleElement type="secondRowSubheading" dxfId="16"/>
      <tableStyleElement type="pageFieldLabels" dxfId="15"/>
      <tableStyleElement type="pageFieldValues" dxfId="14"/>
    </tableStyle>
  </tableStyles>
  <colors>
    <mruColors>
      <color rgb="FFFFFFCC"/>
      <color rgb="FFCCFFFF"/>
      <color rgb="FF66FFFF"/>
      <color rgb="FFFFCCCC"/>
      <color rgb="FF006699"/>
      <color rgb="FF336699"/>
      <color rgb="FFCC0099"/>
      <color rgb="FFBAD40F"/>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147635</xdr:colOff>
      <xdr:row>1</xdr:row>
      <xdr:rowOff>80964</xdr:rowOff>
    </xdr:from>
    <xdr:to>
      <xdr:col>4</xdr:col>
      <xdr:colOff>133349</xdr:colOff>
      <xdr:row>3</xdr:row>
      <xdr:rowOff>128588</xdr:rowOff>
    </xdr:to>
    <xdr:pic>
      <xdr:nvPicPr>
        <xdr:cNvPr id="5" name="Imagen 4">
          <a:extLst>
            <a:ext uri="{FF2B5EF4-FFF2-40B4-BE49-F238E27FC236}">
              <a16:creationId xmlns:a16="http://schemas.microsoft.com/office/drawing/2014/main" id="{9062E1E5-59D5-4EBE-BFB3-A329798897D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1985" y="261939"/>
          <a:ext cx="3081339" cy="6953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1380761</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2</xdr:row>
      <xdr:rowOff>108857</xdr:rowOff>
    </xdr:from>
    <xdr:to>
      <xdr:col>4</xdr:col>
      <xdr:colOff>769802</xdr:colOff>
      <xdr:row>5</xdr:row>
      <xdr:rowOff>3175</xdr:rowOff>
    </xdr:to>
    <xdr:pic>
      <xdr:nvPicPr>
        <xdr:cNvPr id="4" name="Imagen 3">
          <a:extLst>
            <a:ext uri="{FF2B5EF4-FFF2-40B4-BE49-F238E27FC236}">
              <a16:creationId xmlns:a16="http://schemas.microsoft.com/office/drawing/2014/main" id="{E0EF2DF8-8882-4861-81BA-233D9142998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179" y="489857"/>
          <a:ext cx="2443480" cy="5429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86591</xdr:colOff>
      <xdr:row>0</xdr:row>
      <xdr:rowOff>0</xdr:rowOff>
    </xdr:from>
    <xdr:to>
      <xdr:col>1</xdr:col>
      <xdr:colOff>2530071</xdr:colOff>
      <xdr:row>2</xdr:row>
      <xdr:rowOff>116541</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443480"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6.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drawing" Target="../drawings/drawing7.xml"/><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sheetPr>
  <dimension ref="B2:O28"/>
  <sheetViews>
    <sheetView showGridLines="0" zoomScale="55" zoomScaleNormal="55" zoomScaleSheetLayoutView="80" workbookViewId="0"/>
  </sheetViews>
  <sheetFormatPr baseColWidth="10" defaultColWidth="11.5546875" defaultRowHeight="13.8"/>
  <cols>
    <col min="1" max="1" width="7.5546875" style="25" customWidth="1"/>
    <col min="2" max="2" width="22.109375" style="25" customWidth="1"/>
    <col min="3" max="7" width="11.5546875" style="25"/>
    <col min="8" max="8" width="11.5546875" style="25" customWidth="1"/>
    <col min="9" max="9" width="31.88671875" style="25" customWidth="1"/>
    <col min="10" max="16384" width="11.5546875" style="25"/>
  </cols>
  <sheetData>
    <row r="2" spans="2:15" ht="25.5" customHeight="1">
      <c r="B2" s="53"/>
      <c r="C2" s="53"/>
      <c r="D2" s="53"/>
      <c r="E2" s="370" t="s">
        <v>242</v>
      </c>
      <c r="F2" s="370"/>
      <c r="G2" s="370"/>
      <c r="H2" s="370"/>
      <c r="I2" s="370"/>
      <c r="J2" s="370"/>
      <c r="K2" s="370"/>
      <c r="L2" s="370"/>
      <c r="M2" s="370"/>
      <c r="N2" s="370"/>
      <c r="O2" s="370"/>
    </row>
    <row r="3" spans="2:15" ht="25.5" customHeight="1">
      <c r="B3" s="53"/>
      <c r="C3" s="53"/>
      <c r="D3" s="53"/>
      <c r="E3" s="370"/>
      <c r="F3" s="370"/>
      <c r="G3" s="370"/>
      <c r="H3" s="370"/>
      <c r="I3" s="370"/>
      <c r="J3" s="370"/>
      <c r="K3" s="370"/>
      <c r="L3" s="370"/>
      <c r="M3" s="370"/>
      <c r="N3" s="370"/>
      <c r="O3" s="370"/>
    </row>
    <row r="4" spans="2:15" ht="25.5" customHeight="1">
      <c r="B4" s="53"/>
      <c r="C4" s="53"/>
      <c r="D4" s="53"/>
      <c r="E4" s="370"/>
      <c r="F4" s="370"/>
      <c r="G4" s="370"/>
      <c r="H4" s="370"/>
      <c r="I4" s="370"/>
      <c r="J4" s="370"/>
      <c r="K4" s="370"/>
      <c r="L4" s="370"/>
      <c r="M4" s="370"/>
      <c r="N4" s="370"/>
      <c r="O4" s="370"/>
    </row>
    <row r="5" spans="2:15" ht="25.5" customHeight="1">
      <c r="B5" s="53"/>
      <c r="C5" s="53"/>
      <c r="D5" s="53"/>
      <c r="E5" s="370"/>
      <c r="F5" s="370"/>
      <c r="G5" s="370"/>
      <c r="H5" s="370"/>
      <c r="I5" s="370"/>
      <c r="J5" s="370"/>
      <c r="K5" s="370"/>
      <c r="L5" s="370"/>
      <c r="M5" s="370"/>
      <c r="N5" s="370"/>
      <c r="O5" s="370"/>
    </row>
    <row r="6" spans="2:15" ht="25.5" customHeight="1">
      <c r="B6" s="53"/>
      <c r="C6" s="53"/>
      <c r="D6" s="53"/>
      <c r="E6" s="370"/>
      <c r="F6" s="370"/>
      <c r="G6" s="370"/>
      <c r="H6" s="370"/>
      <c r="I6" s="370"/>
      <c r="J6" s="370"/>
      <c r="K6" s="370"/>
      <c r="L6" s="370"/>
      <c r="M6" s="370"/>
      <c r="N6" s="370"/>
      <c r="O6" s="370"/>
    </row>
    <row r="7" spans="2:15" ht="25.5" customHeight="1">
      <c r="B7" s="53"/>
      <c r="C7" s="53"/>
      <c r="D7" s="53"/>
      <c r="E7" s="370"/>
      <c r="F7" s="370"/>
      <c r="G7" s="370"/>
      <c r="H7" s="370"/>
      <c r="I7" s="370"/>
      <c r="J7" s="370"/>
      <c r="K7" s="370"/>
      <c r="L7" s="370"/>
      <c r="M7" s="370"/>
      <c r="N7" s="370"/>
      <c r="O7" s="370"/>
    </row>
    <row r="8" spans="2:15" ht="18" customHeight="1">
      <c r="C8" s="35"/>
    </row>
    <row r="9" spans="2:15" ht="18" customHeight="1">
      <c r="B9" s="371" t="s">
        <v>291</v>
      </c>
      <c r="C9" s="371"/>
      <c r="D9" s="371"/>
      <c r="E9" s="371"/>
      <c r="F9" s="371"/>
      <c r="G9" s="371"/>
      <c r="H9" s="371"/>
      <c r="I9" s="371"/>
      <c r="J9" s="371"/>
      <c r="K9" s="371"/>
      <c r="L9" s="371"/>
      <c r="M9" s="371"/>
      <c r="N9" s="371"/>
      <c r="O9" s="371"/>
    </row>
    <row r="10" spans="2:15" ht="25.5" customHeight="1">
      <c r="B10" s="371" t="s">
        <v>478</v>
      </c>
      <c r="C10" s="371"/>
      <c r="D10" s="371"/>
      <c r="E10" s="371"/>
      <c r="F10" s="371"/>
      <c r="G10" s="371"/>
      <c r="H10" s="371"/>
      <c r="I10" s="371"/>
      <c r="J10" s="371"/>
      <c r="K10" s="371"/>
      <c r="L10" s="371"/>
      <c r="M10" s="371"/>
      <c r="N10" s="371"/>
      <c r="O10" s="371"/>
    </row>
    <row r="11" spans="2:15" ht="18" customHeight="1" thickBot="1"/>
    <row r="12" spans="2:15" ht="18" customHeight="1">
      <c r="B12" s="54"/>
      <c r="C12" s="54"/>
      <c r="D12" s="54"/>
      <c r="E12" s="54"/>
      <c r="F12" s="54"/>
      <c r="G12" s="54"/>
      <c r="H12" s="54"/>
      <c r="I12" s="54"/>
      <c r="J12" s="54"/>
      <c r="K12" s="54"/>
      <c r="L12" s="54"/>
      <c r="M12" s="54"/>
      <c r="N12" s="54"/>
      <c r="O12" s="54"/>
    </row>
    <row r="13" spans="2:15" ht="18" customHeight="1">
      <c r="O13" s="55" t="s">
        <v>152</v>
      </c>
    </row>
    <row r="14" spans="2:15" ht="17.399999999999999">
      <c r="B14" s="56" t="s">
        <v>153</v>
      </c>
      <c r="C14" s="56"/>
      <c r="O14" s="57">
        <v>1</v>
      </c>
    </row>
    <row r="15" spans="2:15" ht="17.399999999999999">
      <c r="B15" s="56"/>
      <c r="C15" s="56"/>
      <c r="O15" s="58"/>
    </row>
    <row r="16" spans="2:15" ht="17.399999999999999">
      <c r="B16" s="56" t="s">
        <v>154</v>
      </c>
      <c r="C16" s="56"/>
      <c r="O16" s="57">
        <v>2</v>
      </c>
    </row>
    <row r="17" spans="2:15" ht="17.399999999999999">
      <c r="B17" s="56"/>
      <c r="C17" s="56"/>
      <c r="O17" s="58"/>
    </row>
    <row r="18" spans="2:15" ht="17.399999999999999">
      <c r="B18" s="56" t="s">
        <v>155</v>
      </c>
      <c r="C18" s="56"/>
      <c r="O18" s="57">
        <v>3</v>
      </c>
    </row>
    <row r="19" spans="2:15" ht="17.399999999999999">
      <c r="B19" s="56"/>
      <c r="C19" s="56"/>
      <c r="O19" s="58"/>
    </row>
    <row r="20" spans="2:15" ht="17.399999999999999">
      <c r="B20" s="56" t="s">
        <v>156</v>
      </c>
      <c r="C20" s="56"/>
      <c r="O20" s="57">
        <v>4</v>
      </c>
    </row>
    <row r="21" spans="2:15" ht="17.399999999999999">
      <c r="B21" s="56"/>
      <c r="C21" s="56"/>
      <c r="O21" s="58"/>
    </row>
    <row r="22" spans="2:15" ht="17.399999999999999">
      <c r="B22" s="56" t="s">
        <v>157</v>
      </c>
      <c r="C22" s="56"/>
      <c r="O22" s="57">
        <v>5</v>
      </c>
    </row>
    <row r="23" spans="2:15" ht="17.399999999999999">
      <c r="B23" s="56"/>
      <c r="C23" s="56"/>
      <c r="O23" s="58"/>
    </row>
    <row r="24" spans="2:15" ht="17.399999999999999">
      <c r="B24" s="56" t="s">
        <v>240</v>
      </c>
      <c r="C24" s="56"/>
      <c r="O24" s="57">
        <v>6</v>
      </c>
    </row>
    <row r="25" spans="2:15" ht="17.399999999999999">
      <c r="B25" s="56"/>
      <c r="C25" s="56"/>
      <c r="O25" s="58"/>
    </row>
    <row r="26" spans="2:15" ht="17.399999999999999">
      <c r="B26" s="56" t="s">
        <v>241</v>
      </c>
      <c r="C26" s="56"/>
      <c r="O26" s="57">
        <v>7</v>
      </c>
    </row>
    <row r="27" spans="2:15">
      <c r="O27" s="58"/>
    </row>
    <row r="28" spans="2:15" ht="14.4" thickBot="1">
      <c r="B28" s="59"/>
      <c r="C28" s="59"/>
      <c r="D28" s="59"/>
      <c r="E28" s="59"/>
      <c r="F28" s="59"/>
      <c r="G28" s="59"/>
      <c r="H28" s="59"/>
      <c r="I28" s="59"/>
      <c r="J28" s="59"/>
      <c r="K28" s="59"/>
      <c r="L28" s="59"/>
      <c r="M28" s="59"/>
      <c r="N28" s="59"/>
      <c r="O28" s="60"/>
    </row>
  </sheetData>
  <mergeCells count="3">
    <mergeCell ref="E2:O7"/>
    <mergeCell ref="B9:O9"/>
    <mergeCell ref="B10:O10"/>
  </mergeCells>
  <hyperlinks>
    <hyperlink ref="O14" location="'Información general'!A1" display="'Información general'!A1" xr:uid="{38C8041B-D272-4F10-8B17-386133BAB921}"/>
    <hyperlink ref="O16" location="'Balance General'!A1" display="'Balance General'!A1" xr:uid="{8BC22EC3-B7AB-427C-9A1E-161CE192F6DD}"/>
    <hyperlink ref="O18" location="'Estado de Resultados'!A1" display="'Estado de Resultados'!A1" xr:uid="{049C5795-DF6A-4C90-B869-493F5BAAE471}"/>
    <hyperlink ref="O20" location="'Flujo de Efectivo'!A1" display="'Flujo de Efectivo'!A1" xr:uid="{671BBF7D-7868-49E3-A58C-BE267954F167}"/>
    <hyperlink ref="O22" location="'Variación Patrimonio Neto'!A1" display="'Variación Patrimonio Neto'!A1" xr:uid="{198A932E-51E4-46E2-B3DA-96E71AE2CE7A}"/>
    <hyperlink ref="O24" location="'Notas 1 a Nota 3'!A1" display="'Notas 1 a Nota 3'!A1" xr:uid="{7F9C8D14-E39A-4EE7-94EC-8A2CC7288D03}"/>
    <hyperlink ref="O26" location="'Nota 4 a Nota 10'!A1" display="'Nota 4 a Nota 10'!A1" xr:uid="{DE0DB3DB-E580-4B21-A264-07CCA6A5254E}"/>
  </hyperlink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CC"/>
    <pageSetUpPr fitToPage="1"/>
  </sheetPr>
  <dimension ref="B3:P114"/>
  <sheetViews>
    <sheetView showGridLines="0" zoomScale="55" zoomScaleNormal="55" workbookViewId="0">
      <selection activeCell="J19" sqref="J19"/>
    </sheetView>
  </sheetViews>
  <sheetFormatPr baseColWidth="10" defaultColWidth="8.6640625" defaultRowHeight="15"/>
  <cols>
    <col min="1" max="1" width="9.21875" style="187" customWidth="1"/>
    <col min="2" max="2" width="17.44140625" style="187" customWidth="1"/>
    <col min="3" max="3" width="25.5546875" style="187" customWidth="1"/>
    <col min="4" max="4" width="32" style="187" customWidth="1"/>
    <col min="5" max="5" width="24" style="187" customWidth="1"/>
    <col min="6" max="6" width="19.88671875" style="187" customWidth="1"/>
    <col min="7" max="7" width="15" style="187" customWidth="1"/>
    <col min="8" max="8" width="16.88671875" style="187" customWidth="1"/>
    <col min="9" max="9" width="20.6640625" style="187" customWidth="1"/>
    <col min="10" max="10" width="20.88671875" style="187" customWidth="1"/>
    <col min="11" max="11" width="19.44140625" style="187" customWidth="1"/>
    <col min="12" max="16384" width="8.6640625" style="187"/>
  </cols>
  <sheetData>
    <row r="3" spans="2:10">
      <c r="H3" s="188" t="s">
        <v>158</v>
      </c>
    </row>
    <row r="6" spans="2:10" ht="16.5" customHeight="1">
      <c r="B6" s="375" t="s">
        <v>206</v>
      </c>
      <c r="C6" s="375"/>
      <c r="D6" s="375"/>
      <c r="E6" s="375"/>
      <c r="F6" s="375"/>
      <c r="G6" s="375"/>
      <c r="H6" s="189"/>
      <c r="I6" s="189"/>
    </row>
    <row r="7" spans="2:10" ht="15.6">
      <c r="B7" s="376" t="s">
        <v>108</v>
      </c>
      <c r="C7" s="376"/>
      <c r="D7" s="376"/>
      <c r="E7" s="376"/>
      <c r="F7" s="376"/>
      <c r="G7" s="28"/>
      <c r="H7" s="28"/>
      <c r="I7" s="28"/>
      <c r="J7" s="28"/>
    </row>
    <row r="8" spans="2:10" ht="9" customHeight="1">
      <c r="B8" s="169"/>
      <c r="C8" s="169"/>
      <c r="D8" s="169"/>
      <c r="E8" s="169"/>
      <c r="F8" s="169"/>
      <c r="G8" s="28"/>
      <c r="H8" s="28"/>
      <c r="I8" s="28"/>
      <c r="J8" s="28"/>
    </row>
    <row r="9" spans="2:10" ht="15.6">
      <c r="B9" s="377" t="s">
        <v>451</v>
      </c>
      <c r="C9" s="377"/>
      <c r="D9" s="377"/>
      <c r="E9" s="377"/>
      <c r="F9" s="377"/>
      <c r="G9" s="28"/>
      <c r="H9" s="28"/>
      <c r="I9" s="28"/>
      <c r="J9" s="28"/>
    </row>
    <row r="10" spans="2:10" ht="15.6">
      <c r="B10" s="190"/>
      <c r="C10" s="28"/>
      <c r="D10" s="28"/>
      <c r="E10" s="28"/>
      <c r="F10" s="28"/>
      <c r="G10" s="28"/>
      <c r="H10" s="28"/>
      <c r="I10" s="28"/>
      <c r="J10" s="28"/>
    </row>
    <row r="11" spans="2:10" ht="15.6">
      <c r="B11" s="191" t="s">
        <v>514</v>
      </c>
      <c r="C11" s="28"/>
      <c r="D11" s="28"/>
      <c r="E11" s="28"/>
      <c r="F11" s="28"/>
      <c r="G11" s="28"/>
      <c r="H11" s="28"/>
      <c r="I11" s="28"/>
      <c r="J11" s="28"/>
    </row>
    <row r="12" spans="2:10" ht="15.6">
      <c r="B12" s="190"/>
      <c r="C12" s="28"/>
      <c r="D12" s="28"/>
      <c r="E12" s="28"/>
      <c r="F12" s="28"/>
      <c r="G12" s="28"/>
      <c r="H12" s="28"/>
      <c r="I12" s="28"/>
      <c r="J12" s="28"/>
    </row>
    <row r="13" spans="2:10" ht="15.6">
      <c r="B13" s="35" t="s">
        <v>109</v>
      </c>
      <c r="D13" s="40" t="s">
        <v>205</v>
      </c>
      <c r="E13" s="28"/>
      <c r="F13" s="28"/>
      <c r="G13" s="28"/>
      <c r="H13" s="28"/>
      <c r="I13" s="28"/>
      <c r="J13" s="28"/>
    </row>
    <row r="14" spans="2:10" ht="15.6">
      <c r="B14" s="35" t="s">
        <v>110</v>
      </c>
      <c r="D14" s="40" t="s">
        <v>243</v>
      </c>
      <c r="E14" s="28"/>
      <c r="F14" s="28"/>
      <c r="G14" s="28"/>
      <c r="H14" s="28"/>
      <c r="I14" s="28"/>
      <c r="J14" s="28"/>
    </row>
    <row r="15" spans="2:10" ht="15.6">
      <c r="B15" s="35" t="s">
        <v>111</v>
      </c>
      <c r="D15" s="40" t="s">
        <v>207</v>
      </c>
      <c r="E15" s="28"/>
      <c r="F15" s="28"/>
      <c r="G15" s="28"/>
      <c r="H15" s="28"/>
      <c r="I15" s="28"/>
      <c r="J15" s="28"/>
    </row>
    <row r="16" spans="2:10" ht="15.6">
      <c r="B16" s="35" t="s">
        <v>112</v>
      </c>
      <c r="D16" s="40" t="s">
        <v>208</v>
      </c>
      <c r="E16" s="28"/>
      <c r="F16" s="28"/>
      <c r="G16" s="28"/>
      <c r="H16" s="28"/>
      <c r="I16" s="28"/>
      <c r="J16" s="28"/>
    </row>
    <row r="17" spans="2:10" ht="15.6">
      <c r="B17" s="35" t="s">
        <v>113</v>
      </c>
      <c r="D17" s="192" t="s">
        <v>245</v>
      </c>
      <c r="E17" s="28"/>
      <c r="F17" s="28"/>
      <c r="G17" s="28"/>
      <c r="H17" s="28"/>
      <c r="I17" s="28"/>
      <c r="J17" s="28"/>
    </row>
    <row r="18" spans="2:10" ht="15.6">
      <c r="B18" s="35" t="s">
        <v>114</v>
      </c>
      <c r="D18" s="192" t="s">
        <v>209</v>
      </c>
      <c r="E18" s="28"/>
      <c r="F18" s="28"/>
      <c r="G18" s="28"/>
      <c r="H18" s="28"/>
      <c r="I18" s="28"/>
      <c r="J18" s="28"/>
    </row>
    <row r="19" spans="2:10" ht="15.6">
      <c r="B19" s="35" t="s">
        <v>115</v>
      </c>
      <c r="D19" s="40" t="s">
        <v>207</v>
      </c>
      <c r="E19" s="28"/>
      <c r="F19" s="28"/>
      <c r="G19" s="28"/>
      <c r="H19" s="28"/>
      <c r="I19" s="28"/>
      <c r="J19" s="28"/>
    </row>
    <row r="20" spans="2:10" ht="17.399999999999999" customHeight="1">
      <c r="B20" s="190"/>
      <c r="C20" s="28"/>
      <c r="D20" s="28"/>
      <c r="E20" s="28"/>
      <c r="F20" s="28"/>
      <c r="G20" s="28"/>
      <c r="H20" s="28"/>
      <c r="I20" s="28"/>
      <c r="J20" s="28"/>
    </row>
    <row r="21" spans="2:10" ht="15.6">
      <c r="B21" s="191" t="s">
        <v>515</v>
      </c>
      <c r="C21" s="28"/>
      <c r="D21" s="28"/>
      <c r="E21" s="28"/>
      <c r="F21" s="28"/>
      <c r="G21" s="28"/>
      <c r="H21" s="28"/>
      <c r="I21" s="28"/>
      <c r="J21" s="28"/>
    </row>
    <row r="22" spans="2:10" ht="15.6">
      <c r="B22" s="190"/>
      <c r="C22" s="28"/>
      <c r="D22" s="28"/>
      <c r="E22" s="28"/>
      <c r="F22" s="28"/>
      <c r="G22" s="28"/>
      <c r="H22" s="28"/>
      <c r="I22" s="28"/>
      <c r="J22" s="28"/>
    </row>
    <row r="23" spans="2:10" ht="15.6">
      <c r="B23" s="35" t="s">
        <v>116</v>
      </c>
      <c r="D23" s="40" t="s">
        <v>210</v>
      </c>
      <c r="E23" s="28"/>
      <c r="F23" s="28"/>
      <c r="G23" s="28"/>
      <c r="H23" s="28"/>
      <c r="I23" s="28"/>
      <c r="J23" s="28"/>
    </row>
    <row r="24" spans="2:10" ht="15.6">
      <c r="B24" s="35" t="s">
        <v>117</v>
      </c>
      <c r="D24" s="40" t="s">
        <v>211</v>
      </c>
      <c r="E24" s="28"/>
      <c r="F24" s="28"/>
      <c r="G24" s="28"/>
      <c r="H24" s="28"/>
      <c r="I24" s="28"/>
      <c r="J24" s="28"/>
    </row>
    <row r="25" spans="2:10" ht="15.6">
      <c r="B25" s="35"/>
      <c r="C25" s="40"/>
      <c r="D25" s="40"/>
      <c r="E25" s="28"/>
      <c r="F25" s="28"/>
      <c r="G25" s="28"/>
      <c r="H25" s="28"/>
      <c r="I25" s="28"/>
      <c r="J25" s="28"/>
    </row>
    <row r="26" spans="2:10" ht="15.6">
      <c r="B26" s="35" t="s">
        <v>118</v>
      </c>
      <c r="C26" s="40"/>
      <c r="D26" s="40"/>
      <c r="E26" s="28"/>
      <c r="F26" s="28"/>
      <c r="G26" s="28"/>
      <c r="H26" s="28"/>
      <c r="I26" s="28"/>
      <c r="J26" s="28"/>
    </row>
    <row r="27" spans="2:10" ht="15.6">
      <c r="B27" s="35" t="s">
        <v>116</v>
      </c>
      <c r="D27" s="40" t="s">
        <v>81</v>
      </c>
      <c r="E27" s="28"/>
      <c r="F27" s="28"/>
      <c r="G27" s="28"/>
      <c r="H27" s="28"/>
      <c r="I27" s="28"/>
      <c r="J27" s="28"/>
    </row>
    <row r="28" spans="2:10" ht="15.6">
      <c r="B28" s="35" t="s">
        <v>117</v>
      </c>
      <c r="D28" s="40" t="s">
        <v>81</v>
      </c>
    </row>
    <row r="29" spans="2:10" ht="16.95" customHeight="1"/>
    <row r="30" spans="2:10" ht="15.6">
      <c r="B30" s="379" t="s">
        <v>516</v>
      </c>
      <c r="C30" s="379"/>
      <c r="D30" s="379"/>
    </row>
    <row r="31" spans="2:10" ht="15.6">
      <c r="B31" s="218"/>
      <c r="C31" s="218"/>
      <c r="D31" s="218"/>
    </row>
    <row r="32" spans="2:10" ht="14.4" customHeight="1">
      <c r="B32" s="378" t="s">
        <v>119</v>
      </c>
      <c r="C32" s="378"/>
      <c r="D32" s="378"/>
      <c r="E32" s="378" t="s">
        <v>120</v>
      </c>
      <c r="F32" s="378"/>
      <c r="G32" s="378"/>
      <c r="H32" s="378"/>
    </row>
    <row r="33" spans="2:16">
      <c r="B33" s="378"/>
      <c r="C33" s="378"/>
      <c r="D33" s="378"/>
      <c r="E33" s="378"/>
      <c r="F33" s="378"/>
      <c r="G33" s="378"/>
      <c r="H33" s="378"/>
    </row>
    <row r="34" spans="2:16" ht="18.600000000000001" customHeight="1">
      <c r="B34" s="386" t="s">
        <v>511</v>
      </c>
      <c r="C34" s="386"/>
      <c r="D34" s="386"/>
      <c r="E34" s="386"/>
      <c r="F34" s="386"/>
      <c r="G34" s="386"/>
      <c r="H34" s="386"/>
    </row>
    <row r="35" spans="2:16" ht="19.2" customHeight="1">
      <c r="B35" s="372" t="s">
        <v>34</v>
      </c>
      <c r="C35" s="372"/>
      <c r="D35" s="372"/>
      <c r="E35" s="383" t="s">
        <v>213</v>
      </c>
      <c r="F35" s="384"/>
      <c r="G35" s="384"/>
      <c r="H35" s="385"/>
      <c r="P35" s="193"/>
    </row>
    <row r="36" spans="2:16" ht="19.2" customHeight="1">
      <c r="B36" s="372" t="s">
        <v>70</v>
      </c>
      <c r="C36" s="372"/>
      <c r="D36" s="372"/>
      <c r="E36" s="383" t="s">
        <v>212</v>
      </c>
      <c r="F36" s="384"/>
      <c r="G36" s="384"/>
      <c r="H36" s="385"/>
      <c r="P36" s="194"/>
    </row>
    <row r="37" spans="2:16" ht="18.600000000000001" customHeight="1">
      <c r="B37" s="386" t="s">
        <v>512</v>
      </c>
      <c r="C37" s="386"/>
      <c r="D37" s="386"/>
      <c r="E37" s="386"/>
      <c r="F37" s="386"/>
      <c r="G37" s="386"/>
      <c r="H37" s="386"/>
      <c r="P37" s="195"/>
    </row>
    <row r="38" spans="2:16" ht="18.600000000000001" customHeight="1">
      <c r="B38" s="383" t="s">
        <v>34</v>
      </c>
      <c r="C38" s="384"/>
      <c r="D38" s="385"/>
      <c r="E38" s="372" t="s">
        <v>213</v>
      </c>
      <c r="F38" s="372"/>
      <c r="G38" s="372"/>
      <c r="H38" s="372"/>
      <c r="P38" s="194"/>
    </row>
    <row r="39" spans="2:16" ht="18.600000000000001" customHeight="1">
      <c r="B39" s="383" t="s">
        <v>70</v>
      </c>
      <c r="C39" s="384"/>
      <c r="D39" s="385"/>
      <c r="E39" s="372" t="s">
        <v>212</v>
      </c>
      <c r="F39" s="372"/>
      <c r="G39" s="372"/>
      <c r="H39" s="372"/>
      <c r="P39" s="195"/>
    </row>
    <row r="40" spans="2:16" ht="18.600000000000001" customHeight="1">
      <c r="B40" s="383" t="s">
        <v>121</v>
      </c>
      <c r="C40" s="384"/>
      <c r="D40" s="385"/>
      <c r="E40" s="372" t="s">
        <v>214</v>
      </c>
      <c r="F40" s="372"/>
      <c r="G40" s="372"/>
      <c r="H40" s="372"/>
      <c r="P40" s="194"/>
    </row>
    <row r="41" spans="2:16" ht="18.600000000000001" customHeight="1">
      <c r="B41" s="383" t="s">
        <v>122</v>
      </c>
      <c r="C41" s="384"/>
      <c r="D41" s="385"/>
      <c r="E41" s="372" t="s">
        <v>215</v>
      </c>
      <c r="F41" s="372"/>
      <c r="G41" s="372"/>
      <c r="H41" s="372"/>
      <c r="P41" s="194"/>
    </row>
    <row r="42" spans="2:16" ht="18.600000000000001" customHeight="1">
      <c r="B42" s="383" t="s">
        <v>123</v>
      </c>
      <c r="C42" s="384"/>
      <c r="D42" s="385"/>
      <c r="E42" s="372" t="s">
        <v>216</v>
      </c>
      <c r="F42" s="372"/>
      <c r="G42" s="372"/>
      <c r="H42" s="372"/>
      <c r="P42" s="194"/>
    </row>
    <row r="43" spans="2:16" ht="18.600000000000001" customHeight="1">
      <c r="B43" s="386" t="s">
        <v>513</v>
      </c>
      <c r="C43" s="386"/>
      <c r="D43" s="386"/>
      <c r="E43" s="386"/>
      <c r="F43" s="386"/>
      <c r="G43" s="386"/>
      <c r="H43" s="386"/>
    </row>
    <row r="44" spans="2:16" ht="18.600000000000001" customHeight="1">
      <c r="B44" s="383" t="s">
        <v>276</v>
      </c>
      <c r="C44" s="384"/>
      <c r="D44" s="385"/>
      <c r="E44" s="372" t="s">
        <v>275</v>
      </c>
      <c r="F44" s="372"/>
      <c r="G44" s="372"/>
      <c r="H44" s="372"/>
      <c r="P44" s="194"/>
    </row>
    <row r="45" spans="2:16" ht="18.600000000000001" customHeight="1">
      <c r="B45" s="383" t="s">
        <v>481</v>
      </c>
      <c r="C45" s="384"/>
      <c r="D45" s="385"/>
      <c r="E45" s="372" t="s">
        <v>450</v>
      </c>
      <c r="F45" s="372"/>
      <c r="G45" s="372"/>
      <c r="H45" s="372"/>
      <c r="P45" s="194"/>
    </row>
    <row r="47" spans="2:16" ht="15.6">
      <c r="B47" s="382" t="s">
        <v>517</v>
      </c>
      <c r="C47" s="382"/>
      <c r="D47" s="382"/>
      <c r="E47" s="382"/>
      <c r="P47" s="194"/>
    </row>
    <row r="48" spans="2:16" ht="15.6">
      <c r="P48" s="194"/>
    </row>
    <row r="49" spans="2:16" ht="35.4" customHeight="1">
      <c r="B49" s="387" t="s">
        <v>452</v>
      </c>
      <c r="C49" s="387"/>
      <c r="D49" s="387"/>
      <c r="E49" s="387"/>
      <c r="F49" s="387"/>
      <c r="G49" s="387"/>
      <c r="H49" s="387"/>
      <c r="I49" s="387"/>
      <c r="J49" s="387"/>
      <c r="K49" s="387"/>
      <c r="P49" s="194"/>
    </row>
    <row r="50" spans="2:16">
      <c r="C50" s="196"/>
      <c r="D50" s="197"/>
    </row>
    <row r="51" spans="2:16" ht="15.6">
      <c r="B51" s="198" t="s">
        <v>124</v>
      </c>
      <c r="D51" s="199">
        <v>10000000000</v>
      </c>
      <c r="P51" s="194"/>
    </row>
    <row r="52" spans="2:16" ht="15.6">
      <c r="B52" s="198" t="s">
        <v>125</v>
      </c>
      <c r="D52" s="199">
        <v>10000000000</v>
      </c>
      <c r="P52" s="194"/>
    </row>
    <row r="53" spans="2:16" ht="15.6">
      <c r="B53" s="198" t="s">
        <v>90</v>
      </c>
      <c r="D53" s="199">
        <v>7000000000</v>
      </c>
      <c r="P53" s="194"/>
    </row>
    <row r="54" spans="2:16">
      <c r="B54" s="198" t="s">
        <v>126</v>
      </c>
      <c r="D54" s="199">
        <v>100000</v>
      </c>
    </row>
    <row r="57" spans="2:16" ht="18.600000000000001" customHeight="1">
      <c r="B57" s="378" t="s">
        <v>102</v>
      </c>
      <c r="C57" s="378"/>
      <c r="D57" s="378"/>
      <c r="E57" s="378"/>
      <c r="F57" s="378"/>
      <c r="G57" s="378"/>
      <c r="H57" s="378"/>
      <c r="I57" s="378"/>
      <c r="J57" s="378"/>
      <c r="K57" s="378"/>
    </row>
    <row r="58" spans="2:16" ht="55.2" customHeight="1">
      <c r="B58" s="129" t="s">
        <v>127</v>
      </c>
      <c r="C58" s="380" t="s">
        <v>107</v>
      </c>
      <c r="D58" s="380"/>
      <c r="E58" s="129" t="s">
        <v>422</v>
      </c>
      <c r="F58" s="129" t="s">
        <v>128</v>
      </c>
      <c r="G58" s="129" t="s">
        <v>129</v>
      </c>
      <c r="H58" s="129" t="s">
        <v>78</v>
      </c>
      <c r="I58" s="129" t="s">
        <v>130</v>
      </c>
      <c r="J58" s="129" t="s">
        <v>79</v>
      </c>
      <c r="K58" s="129" t="s">
        <v>131</v>
      </c>
    </row>
    <row r="59" spans="2:16" ht="18.600000000000001" customHeight="1">
      <c r="B59" s="200">
        <v>1</v>
      </c>
      <c r="C59" s="381" t="s">
        <v>217</v>
      </c>
      <c r="D59" s="381"/>
      <c r="E59" s="200" t="s">
        <v>440</v>
      </c>
      <c r="F59" s="201" t="s">
        <v>441</v>
      </c>
      <c r="G59" s="202">
        <v>31507</v>
      </c>
      <c r="H59" s="200" t="s">
        <v>132</v>
      </c>
      <c r="I59" s="202">
        <f>+G59</f>
        <v>31507</v>
      </c>
      <c r="J59" s="203">
        <f>+I59*100000</f>
        <v>3150700000</v>
      </c>
      <c r="K59" s="204">
        <f>+J59/(J59+J60)</f>
        <v>0.9002</v>
      </c>
      <c r="L59" s="205"/>
    </row>
    <row r="60" spans="2:16" ht="18.600000000000001" customHeight="1">
      <c r="B60" s="200">
        <v>2</v>
      </c>
      <c r="C60" s="381" t="s">
        <v>482</v>
      </c>
      <c r="D60" s="381"/>
      <c r="E60" s="200" t="s">
        <v>442</v>
      </c>
      <c r="F60" s="201" t="s">
        <v>443</v>
      </c>
      <c r="G60" s="202">
        <v>3493</v>
      </c>
      <c r="H60" s="200" t="s">
        <v>132</v>
      </c>
      <c r="I60" s="202">
        <v>3493</v>
      </c>
      <c r="J60" s="203">
        <f>+I60*100000</f>
        <v>349300000</v>
      </c>
      <c r="K60" s="204">
        <f>+J60/(J59+J60)</f>
        <v>9.98E-2</v>
      </c>
    </row>
    <row r="61" spans="2:16" ht="18.600000000000001" customHeight="1">
      <c r="B61" s="200">
        <v>3</v>
      </c>
      <c r="C61" s="381" t="s">
        <v>217</v>
      </c>
      <c r="D61" s="381"/>
      <c r="E61" s="200" t="s">
        <v>444</v>
      </c>
      <c r="F61" s="201" t="s">
        <v>445</v>
      </c>
      <c r="G61" s="202">
        <v>31507</v>
      </c>
      <c r="H61" s="200" t="s">
        <v>132</v>
      </c>
      <c r="I61" s="202">
        <f>+G61</f>
        <v>31507</v>
      </c>
      <c r="J61" s="203">
        <f>+I61*100000</f>
        <v>3150700000</v>
      </c>
      <c r="K61" s="204">
        <f>+J61/(J61+J62)</f>
        <v>0.9002</v>
      </c>
    </row>
    <row r="62" spans="2:16" ht="18.600000000000001" customHeight="1">
      <c r="B62" s="200">
        <v>4</v>
      </c>
      <c r="C62" s="381" t="s">
        <v>482</v>
      </c>
      <c r="D62" s="381"/>
      <c r="E62" s="200" t="s">
        <v>446</v>
      </c>
      <c r="F62" s="201" t="s">
        <v>447</v>
      </c>
      <c r="G62" s="202">
        <v>3493</v>
      </c>
      <c r="H62" s="200" t="s">
        <v>132</v>
      </c>
      <c r="I62" s="202">
        <f>+G62</f>
        <v>3493</v>
      </c>
      <c r="J62" s="203">
        <f>+I62*100000</f>
        <v>349300000</v>
      </c>
      <c r="K62" s="204">
        <f>+J62/(J61+J62)</f>
        <v>9.98E-2</v>
      </c>
    </row>
    <row r="63" spans="2:16">
      <c r="B63" s="207"/>
      <c r="C63" s="198"/>
      <c r="D63" s="198"/>
      <c r="E63" s="208"/>
      <c r="F63" s="208"/>
      <c r="G63" s="207"/>
      <c r="H63" s="208"/>
      <c r="I63" s="209"/>
      <c r="J63" s="210"/>
      <c r="K63" s="206"/>
    </row>
    <row r="64" spans="2:16">
      <c r="B64" s="207"/>
      <c r="C64" s="198"/>
      <c r="D64" s="198"/>
      <c r="E64" s="208"/>
      <c r="F64" s="208"/>
      <c r="G64" s="207"/>
      <c r="H64" s="208"/>
      <c r="I64" s="209"/>
      <c r="J64" s="210"/>
      <c r="K64" s="206"/>
    </row>
    <row r="65" spans="2:11">
      <c r="I65" s="205"/>
    </row>
    <row r="66" spans="2:11" ht="18.600000000000001" customHeight="1">
      <c r="B66" s="378" t="s">
        <v>133</v>
      </c>
      <c r="C66" s="378"/>
      <c r="D66" s="378"/>
      <c r="E66" s="378"/>
      <c r="F66" s="378"/>
      <c r="G66" s="378"/>
      <c r="H66" s="378"/>
      <c r="I66" s="378"/>
      <c r="J66" s="378"/>
      <c r="K66" s="378"/>
    </row>
    <row r="67" spans="2:11" ht="60.6" customHeight="1">
      <c r="B67" s="129" t="s">
        <v>127</v>
      </c>
      <c r="C67" s="380" t="s">
        <v>107</v>
      </c>
      <c r="D67" s="380"/>
      <c r="E67" s="129" t="s">
        <v>422</v>
      </c>
      <c r="F67" s="129" t="s">
        <v>128</v>
      </c>
      <c r="G67" s="129" t="s">
        <v>129</v>
      </c>
      <c r="H67" s="129" t="s">
        <v>78</v>
      </c>
      <c r="I67" s="129" t="s">
        <v>130</v>
      </c>
      <c r="J67" s="129" t="s">
        <v>79</v>
      </c>
      <c r="K67" s="129" t="s">
        <v>134</v>
      </c>
    </row>
    <row r="68" spans="2:11" ht="18.600000000000001" customHeight="1">
      <c r="B68" s="200">
        <v>1</v>
      </c>
      <c r="C68" s="381" t="s">
        <v>217</v>
      </c>
      <c r="D68" s="381"/>
      <c r="E68" s="200" t="s">
        <v>448</v>
      </c>
      <c r="F68" s="201">
        <v>90020</v>
      </c>
      <c r="G68" s="202">
        <v>90020</v>
      </c>
      <c r="H68" s="200" t="s">
        <v>132</v>
      </c>
      <c r="I68" s="202">
        <v>90020</v>
      </c>
      <c r="J68" s="203">
        <f>+I68*100000</f>
        <v>9002000000</v>
      </c>
      <c r="K68" s="204">
        <f>+J68/(J68+J69)</f>
        <v>0.9002</v>
      </c>
    </row>
    <row r="69" spans="2:11" ht="18.600000000000001" customHeight="1">
      <c r="B69" s="200">
        <v>2</v>
      </c>
      <c r="C69" s="381" t="s">
        <v>482</v>
      </c>
      <c r="D69" s="381"/>
      <c r="E69" s="200" t="s">
        <v>448</v>
      </c>
      <c r="F69" s="201">
        <v>9980</v>
      </c>
      <c r="G69" s="202">
        <v>9980</v>
      </c>
      <c r="H69" s="200" t="s">
        <v>132</v>
      </c>
      <c r="I69" s="202">
        <v>9980</v>
      </c>
      <c r="J69" s="203">
        <f>+I69*100000</f>
        <v>998000000</v>
      </c>
      <c r="K69" s="204">
        <f>+J69/(J68+J69)</f>
        <v>9.98E-2</v>
      </c>
    </row>
    <row r="71" spans="2:11" ht="15.6">
      <c r="B71" s="211" t="s">
        <v>518</v>
      </c>
    </row>
    <row r="73" spans="2:11" ht="15.6">
      <c r="B73" s="211" t="s">
        <v>524</v>
      </c>
      <c r="E73" s="187" t="s">
        <v>525</v>
      </c>
    </row>
    <row r="74" spans="2:11" ht="15.6">
      <c r="B74" s="211" t="s">
        <v>526</v>
      </c>
      <c r="E74" s="187" t="s">
        <v>527</v>
      </c>
    </row>
    <row r="76" spans="2:11" ht="15.6">
      <c r="B76" s="211" t="s">
        <v>528</v>
      </c>
    </row>
    <row r="78" spans="2:11" ht="30" customHeight="1">
      <c r="B78" s="378" t="s">
        <v>135</v>
      </c>
      <c r="C78" s="378"/>
      <c r="D78" s="378"/>
      <c r="E78" s="380" t="s">
        <v>218</v>
      </c>
      <c r="F78" s="380"/>
      <c r="G78" s="380"/>
      <c r="H78" s="380"/>
    </row>
    <row r="79" spans="2:11" ht="18.600000000000001" customHeight="1">
      <c r="B79" s="372" t="s">
        <v>213</v>
      </c>
      <c r="C79" s="372"/>
      <c r="D79" s="372"/>
      <c r="E79" s="372" t="s">
        <v>34</v>
      </c>
      <c r="F79" s="372"/>
      <c r="G79" s="372"/>
      <c r="H79" s="372"/>
    </row>
    <row r="80" spans="2:11" ht="18.600000000000001" customHeight="1">
      <c r="B80" s="372" t="s">
        <v>212</v>
      </c>
      <c r="C80" s="372"/>
      <c r="D80" s="372"/>
      <c r="E80" s="372" t="s">
        <v>70</v>
      </c>
      <c r="F80" s="372"/>
      <c r="G80" s="372"/>
      <c r="H80" s="372"/>
    </row>
    <row r="81" spans="2:8" ht="18.600000000000001" customHeight="1">
      <c r="B81" s="372" t="s">
        <v>214</v>
      </c>
      <c r="C81" s="372"/>
      <c r="D81" s="372"/>
      <c r="E81" s="372" t="s">
        <v>121</v>
      </c>
      <c r="F81" s="372"/>
      <c r="G81" s="372"/>
      <c r="H81" s="372"/>
    </row>
    <row r="82" spans="2:8" ht="18.600000000000001" customHeight="1">
      <c r="B82" s="372" t="s">
        <v>215</v>
      </c>
      <c r="C82" s="372"/>
      <c r="D82" s="372"/>
      <c r="E82" s="372" t="s">
        <v>122</v>
      </c>
      <c r="F82" s="372"/>
      <c r="G82" s="372"/>
      <c r="H82" s="372"/>
    </row>
    <row r="83" spans="2:8" ht="18.600000000000001" customHeight="1">
      <c r="B83" s="372" t="s">
        <v>216</v>
      </c>
      <c r="C83" s="372"/>
      <c r="D83" s="372"/>
      <c r="E83" s="372" t="s">
        <v>123</v>
      </c>
      <c r="F83" s="372"/>
      <c r="G83" s="372"/>
      <c r="H83" s="372"/>
    </row>
    <row r="84" spans="2:8" ht="18.600000000000001" customHeight="1">
      <c r="B84" s="372" t="s">
        <v>217</v>
      </c>
      <c r="C84" s="372"/>
      <c r="D84" s="372"/>
      <c r="E84" s="372" t="s">
        <v>246</v>
      </c>
      <c r="F84" s="372"/>
      <c r="G84" s="372"/>
      <c r="H84" s="372"/>
    </row>
    <row r="85" spans="2:8" ht="18.600000000000001" customHeight="1">
      <c r="B85" s="372" t="s">
        <v>483</v>
      </c>
      <c r="C85" s="372"/>
      <c r="D85" s="372"/>
      <c r="E85" s="372" t="s">
        <v>277</v>
      </c>
      <c r="F85" s="372"/>
      <c r="G85" s="372"/>
      <c r="H85" s="372"/>
    </row>
    <row r="86" spans="2:8" ht="18.600000000000001" customHeight="1">
      <c r="B86" s="372" t="s">
        <v>275</v>
      </c>
      <c r="C86" s="372"/>
      <c r="D86" s="372"/>
      <c r="E86" s="372" t="s">
        <v>276</v>
      </c>
      <c r="F86" s="372"/>
      <c r="G86" s="372"/>
      <c r="H86" s="372"/>
    </row>
    <row r="87" spans="2:8" ht="18.600000000000001" customHeight="1">
      <c r="B87" s="372" t="s">
        <v>450</v>
      </c>
      <c r="C87" s="372"/>
      <c r="D87" s="372"/>
      <c r="E87" s="372" t="s">
        <v>510</v>
      </c>
      <c r="F87" s="372"/>
      <c r="G87" s="372"/>
      <c r="H87" s="372"/>
    </row>
    <row r="88" spans="2:8" ht="18.600000000000001" customHeight="1">
      <c r="B88" s="372" t="s">
        <v>315</v>
      </c>
      <c r="C88" s="372"/>
      <c r="D88" s="372"/>
      <c r="E88" s="372" t="s">
        <v>274</v>
      </c>
      <c r="F88" s="372"/>
      <c r="G88" s="372"/>
      <c r="H88" s="372"/>
    </row>
    <row r="90" spans="2:8" ht="15.6">
      <c r="B90" s="35" t="s">
        <v>519</v>
      </c>
      <c r="D90" s="187" t="s">
        <v>217</v>
      </c>
    </row>
    <row r="91" spans="2:8" ht="15.6">
      <c r="B91" s="35" t="s">
        <v>520</v>
      </c>
      <c r="D91" s="187" t="s">
        <v>329</v>
      </c>
    </row>
    <row r="92" spans="2:8" ht="15.6">
      <c r="B92" s="211" t="s">
        <v>521</v>
      </c>
      <c r="D92" s="187" t="s">
        <v>330</v>
      </c>
    </row>
    <row r="93" spans="2:8" ht="15.6">
      <c r="B93" s="35" t="s">
        <v>522</v>
      </c>
      <c r="D93" s="187" t="s">
        <v>331</v>
      </c>
    </row>
    <row r="95" spans="2:8" ht="15.6">
      <c r="B95" s="35" t="s">
        <v>523</v>
      </c>
      <c r="D95" s="187" t="s">
        <v>482</v>
      </c>
    </row>
    <row r="96" spans="2:8" ht="15.6">
      <c r="B96" s="35" t="s">
        <v>520</v>
      </c>
      <c r="D96" s="187" t="s">
        <v>484</v>
      </c>
      <c r="E96" s="212"/>
    </row>
    <row r="97" spans="2:7" ht="15.6">
      <c r="B97" s="211" t="s">
        <v>521</v>
      </c>
      <c r="D97" s="187" t="s">
        <v>332</v>
      </c>
      <c r="E97" s="212"/>
    </row>
    <row r="98" spans="2:7" ht="15.6">
      <c r="B98" s="35" t="s">
        <v>522</v>
      </c>
      <c r="D98" s="187" t="s">
        <v>485</v>
      </c>
    </row>
    <row r="99" spans="2:7" ht="15.6">
      <c r="B99" s="35"/>
    </row>
    <row r="103" spans="2:7" ht="15" customHeight="1">
      <c r="C103" s="213"/>
      <c r="D103" s="213"/>
      <c r="E103" s="213"/>
    </row>
    <row r="104" spans="2:7" ht="15.6">
      <c r="C104" s="214" t="s">
        <v>219</v>
      </c>
      <c r="E104" s="213"/>
      <c r="F104" s="214" t="s">
        <v>546</v>
      </c>
      <c r="G104" s="214"/>
    </row>
    <row r="105" spans="2:7" ht="15" customHeight="1">
      <c r="C105" s="215" t="s">
        <v>34</v>
      </c>
      <c r="E105" s="217"/>
      <c r="F105" s="216" t="s">
        <v>69</v>
      </c>
      <c r="G105" s="215"/>
    </row>
    <row r="113" spans="3:5" ht="15.6">
      <c r="C113" s="373"/>
      <c r="D113" s="373"/>
      <c r="E113" s="373"/>
    </row>
    <row r="114" spans="3:5">
      <c r="C114" s="374"/>
      <c r="D114" s="374"/>
      <c r="E114" s="374"/>
    </row>
  </sheetData>
  <mergeCells count="63">
    <mergeCell ref="E86:H86"/>
    <mergeCell ref="E88:H88"/>
    <mergeCell ref="B49:K49"/>
    <mergeCell ref="B78:D78"/>
    <mergeCell ref="B79:D79"/>
    <mergeCell ref="B80:D80"/>
    <mergeCell ref="B81:D81"/>
    <mergeCell ref="E78:H78"/>
    <mergeCell ref="E79:H79"/>
    <mergeCell ref="E80:H80"/>
    <mergeCell ref="E81:H81"/>
    <mergeCell ref="C61:D61"/>
    <mergeCell ref="C62:D62"/>
    <mergeCell ref="C68:D68"/>
    <mergeCell ref="C69:D69"/>
    <mergeCell ref="C67:D67"/>
    <mergeCell ref="B34:H34"/>
    <mergeCell ref="E45:H45"/>
    <mergeCell ref="B37:H37"/>
    <mergeCell ref="B43:H43"/>
    <mergeCell ref="B39:D39"/>
    <mergeCell ref="B40:D40"/>
    <mergeCell ref="B41:D41"/>
    <mergeCell ref="B42:D42"/>
    <mergeCell ref="B44:D44"/>
    <mergeCell ref="B45:D45"/>
    <mergeCell ref="E39:H39"/>
    <mergeCell ref="E40:H40"/>
    <mergeCell ref="E41:H41"/>
    <mergeCell ref="E42:H42"/>
    <mergeCell ref="E44:H44"/>
    <mergeCell ref="E85:H85"/>
    <mergeCell ref="B66:K66"/>
    <mergeCell ref="B30:D30"/>
    <mergeCell ref="B57:K57"/>
    <mergeCell ref="C58:D58"/>
    <mergeCell ref="C59:D59"/>
    <mergeCell ref="C60:D60"/>
    <mergeCell ref="B32:D33"/>
    <mergeCell ref="B35:D35"/>
    <mergeCell ref="B47:E47"/>
    <mergeCell ref="B38:D38"/>
    <mergeCell ref="B36:D36"/>
    <mergeCell ref="E35:H35"/>
    <mergeCell ref="E36:H36"/>
    <mergeCell ref="E38:H38"/>
    <mergeCell ref="E32:H33"/>
    <mergeCell ref="E87:H87"/>
    <mergeCell ref="C113:E113"/>
    <mergeCell ref="C114:E114"/>
    <mergeCell ref="B6:G6"/>
    <mergeCell ref="B7:F7"/>
    <mergeCell ref="B9:F9"/>
    <mergeCell ref="B82:D82"/>
    <mergeCell ref="B83:D83"/>
    <mergeCell ref="B84:D84"/>
    <mergeCell ref="B85:D85"/>
    <mergeCell ref="B86:D86"/>
    <mergeCell ref="B87:D87"/>
    <mergeCell ref="B88:D88"/>
    <mergeCell ref="E82:H82"/>
    <mergeCell ref="E83:H83"/>
    <mergeCell ref="E84:H84"/>
  </mergeCells>
  <hyperlinks>
    <hyperlink ref="D18" r:id="rId1" xr:uid="{00000000-0004-0000-0200-000001000000}"/>
    <hyperlink ref="D17" r:id="rId2" xr:uid="{00000000-0004-0000-0200-000000000000}"/>
    <hyperlink ref="H3" location="Indice!A1" display="Índice" xr:uid="{00000000-0004-0000-0200-000002000000}"/>
  </hyperlinks>
  <pageMargins left="0.75" right="0.75" top="1" bottom="1" header="0.5" footer="0.5"/>
  <pageSetup paperSize="9" scale="54" fitToHeight="0" orientation="portrait" r:id="rId3"/>
  <headerFooter alignWithMargins="0"/>
  <ignoredErrors>
    <ignoredError sqref="K60:K61" formula="1"/>
  </ignoredErrors>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rgb="FFFFFFCC"/>
    <pageSetUpPr fitToPage="1"/>
  </sheetPr>
  <dimension ref="B1:L70"/>
  <sheetViews>
    <sheetView showGridLines="0" tabSelected="1" topLeftCell="A32" zoomScale="55" zoomScaleNormal="55" zoomScaleSheetLayoutView="30" workbookViewId="0">
      <selection activeCell="I65" sqref="I65"/>
    </sheetView>
  </sheetViews>
  <sheetFormatPr baseColWidth="10" defaultColWidth="11.44140625" defaultRowHeight="15.6"/>
  <cols>
    <col min="1" max="1" width="3" style="28" customWidth="1"/>
    <col min="2" max="2" width="63" style="28" customWidth="1"/>
    <col min="3" max="3" width="9.77734375" style="28" customWidth="1"/>
    <col min="4" max="4" width="21.5546875" style="28" bestFit="1" customWidth="1"/>
    <col min="5" max="5" width="21.88671875" style="28" bestFit="1" customWidth="1"/>
    <col min="6" max="6" width="59.88671875" style="28" customWidth="1"/>
    <col min="7" max="7" width="9.77734375" style="29" customWidth="1"/>
    <col min="8" max="9" width="21.88671875" style="28" bestFit="1" customWidth="1"/>
    <col min="10" max="10" width="15.88671875" style="28" bestFit="1" customWidth="1"/>
    <col min="11" max="11" width="16.44140625" style="28" bestFit="1" customWidth="1"/>
    <col min="12" max="16384" width="11.44140625" style="28"/>
  </cols>
  <sheetData>
    <row r="1" spans="2:9" ht="18.600000000000001">
      <c r="I1" s="114" t="s">
        <v>158</v>
      </c>
    </row>
    <row r="2" spans="2:9">
      <c r="I2" s="24"/>
    </row>
    <row r="3" spans="2:9">
      <c r="I3" s="24"/>
    </row>
    <row r="4" spans="2:9">
      <c r="I4" s="24"/>
    </row>
    <row r="5" spans="2:9">
      <c r="I5" s="24"/>
    </row>
    <row r="6" spans="2:9" ht="19.05" customHeight="1">
      <c r="B6" s="375" t="s">
        <v>206</v>
      </c>
      <c r="C6" s="375"/>
      <c r="D6" s="375"/>
      <c r="E6" s="375"/>
      <c r="F6" s="375"/>
      <c r="G6" s="375"/>
      <c r="H6" s="375"/>
      <c r="I6" s="375"/>
    </row>
    <row r="7" spans="2:9">
      <c r="B7" s="377" t="s">
        <v>151</v>
      </c>
      <c r="C7" s="377"/>
      <c r="D7" s="377"/>
      <c r="E7" s="377"/>
      <c r="F7" s="377"/>
      <c r="G7" s="377"/>
      <c r="H7" s="377"/>
      <c r="I7" s="377"/>
    </row>
    <row r="8" spans="2:9">
      <c r="B8" s="377" t="s">
        <v>466</v>
      </c>
      <c r="C8" s="377"/>
      <c r="D8" s="377"/>
      <c r="E8" s="377"/>
      <c r="F8" s="377"/>
      <c r="G8" s="377"/>
      <c r="H8" s="377"/>
      <c r="I8" s="377"/>
    </row>
    <row r="9" spans="2:9">
      <c r="B9" s="392" t="s">
        <v>160</v>
      </c>
      <c r="C9" s="392"/>
      <c r="D9" s="392"/>
      <c r="E9" s="392"/>
      <c r="F9" s="392"/>
      <c r="G9" s="392"/>
      <c r="H9" s="392"/>
      <c r="I9" s="392"/>
    </row>
    <row r="10" spans="2:9" ht="10.199999999999999" customHeight="1"/>
    <row r="11" spans="2:9" ht="22.5" customHeight="1">
      <c r="B11" s="68" t="s">
        <v>1</v>
      </c>
      <c r="C11" s="68" t="s">
        <v>228</v>
      </c>
      <c r="D11" s="69">
        <v>45016</v>
      </c>
      <c r="E11" s="69">
        <v>44926</v>
      </c>
      <c r="F11" s="68" t="s">
        <v>4</v>
      </c>
      <c r="G11" s="68" t="s">
        <v>228</v>
      </c>
      <c r="H11" s="69">
        <v>45016</v>
      </c>
      <c r="I11" s="69">
        <v>44926</v>
      </c>
    </row>
    <row r="12" spans="2:9">
      <c r="B12" s="70"/>
      <c r="C12" s="71"/>
      <c r="D12" s="158"/>
      <c r="E12" s="72"/>
      <c r="F12" s="70"/>
      <c r="G12" s="70"/>
      <c r="I12" s="72"/>
    </row>
    <row r="13" spans="2:9">
      <c r="B13" s="73" t="s">
        <v>2</v>
      </c>
      <c r="C13" s="73"/>
      <c r="D13" s="82"/>
      <c r="E13" s="74"/>
      <c r="F13" s="75" t="s">
        <v>5</v>
      </c>
      <c r="G13" s="76"/>
      <c r="I13" s="77"/>
    </row>
    <row r="14" spans="2:9">
      <c r="B14" s="73" t="s">
        <v>148</v>
      </c>
      <c r="C14" s="78" t="s">
        <v>529</v>
      </c>
      <c r="D14" s="221">
        <v>367330347</v>
      </c>
      <c r="E14" s="105">
        <v>576432873</v>
      </c>
      <c r="F14" s="80" t="s">
        <v>136</v>
      </c>
      <c r="G14" s="81"/>
      <c r="H14" s="44">
        <v>0</v>
      </c>
      <c r="I14" s="82">
        <v>0</v>
      </c>
    </row>
    <row r="15" spans="2:9">
      <c r="B15" s="83" t="s">
        <v>10</v>
      </c>
      <c r="C15" s="84"/>
      <c r="D15" s="220">
        <v>2020951</v>
      </c>
      <c r="E15" s="82">
        <v>2000000</v>
      </c>
      <c r="F15" s="85" t="s">
        <v>176</v>
      </c>
      <c r="G15" s="86"/>
      <c r="H15" s="44">
        <v>0</v>
      </c>
      <c r="I15" s="82">
        <v>0</v>
      </c>
    </row>
    <row r="16" spans="2:9">
      <c r="B16" s="83" t="s">
        <v>11</v>
      </c>
      <c r="C16" s="84"/>
      <c r="D16" s="220">
        <v>365309396</v>
      </c>
      <c r="E16" s="82">
        <v>574432873</v>
      </c>
      <c r="F16" s="80" t="s">
        <v>182</v>
      </c>
      <c r="G16" s="86" t="s">
        <v>534</v>
      </c>
      <c r="H16" s="44">
        <v>377162280</v>
      </c>
      <c r="I16" s="82">
        <v>411111764</v>
      </c>
    </row>
    <row r="17" spans="2:9">
      <c r="B17" s="83"/>
      <c r="C17" s="84"/>
      <c r="D17" s="44"/>
      <c r="E17" s="82"/>
      <c r="F17" s="80" t="s">
        <v>95</v>
      </c>
      <c r="G17" s="81"/>
      <c r="H17" s="44">
        <v>35142855</v>
      </c>
      <c r="I17" s="82">
        <v>0</v>
      </c>
    </row>
    <row r="18" spans="2:9">
      <c r="B18" s="73" t="s">
        <v>51</v>
      </c>
      <c r="C18" s="78" t="s">
        <v>530</v>
      </c>
      <c r="D18" s="170">
        <v>6612944095</v>
      </c>
      <c r="E18" s="79">
        <v>6100725261</v>
      </c>
      <c r="F18" s="88"/>
      <c r="G18" s="81"/>
      <c r="H18" s="44"/>
      <c r="I18" s="87"/>
    </row>
    <row r="19" spans="2:9">
      <c r="B19" s="83" t="s">
        <v>171</v>
      </c>
      <c r="C19" s="84"/>
      <c r="D19" s="44">
        <v>0</v>
      </c>
      <c r="E19" s="82">
        <v>0</v>
      </c>
      <c r="F19" s="82"/>
      <c r="G19" s="89"/>
      <c r="H19" s="44"/>
      <c r="I19" s="82"/>
    </row>
    <row r="20" spans="2:9">
      <c r="B20" s="83" t="s">
        <v>172</v>
      </c>
      <c r="C20" s="84"/>
      <c r="D20" s="44">
        <v>6612944095</v>
      </c>
      <c r="E20" s="82">
        <v>6100725261</v>
      </c>
      <c r="F20" s="91" t="s">
        <v>16</v>
      </c>
      <c r="G20" s="91"/>
      <c r="H20" s="170">
        <v>412305135</v>
      </c>
      <c r="I20" s="79">
        <v>411111764</v>
      </c>
    </row>
    <row r="21" spans="2:9">
      <c r="B21" s="83"/>
      <c r="C21" s="84"/>
      <c r="D21" s="44"/>
      <c r="E21" s="82"/>
      <c r="F21" s="95" t="s">
        <v>31</v>
      </c>
      <c r="G21" s="95"/>
      <c r="H21" s="44"/>
      <c r="I21" s="82"/>
    </row>
    <row r="22" spans="2:9">
      <c r="B22" s="83" t="s">
        <v>29</v>
      </c>
      <c r="C22" s="84"/>
      <c r="D22" s="44">
        <v>0</v>
      </c>
      <c r="E22" s="79">
        <v>0</v>
      </c>
      <c r="F22" s="96" t="s">
        <v>176</v>
      </c>
      <c r="G22" s="94"/>
      <c r="H22" s="44">
        <v>0</v>
      </c>
      <c r="I22" s="79">
        <v>0</v>
      </c>
    </row>
    <row r="23" spans="2:9">
      <c r="B23" s="83"/>
      <c r="C23" s="84"/>
      <c r="D23" s="44"/>
      <c r="E23" s="82"/>
      <c r="F23" s="97" t="s">
        <v>177</v>
      </c>
      <c r="G23" s="98"/>
      <c r="H23" s="44">
        <v>0</v>
      </c>
      <c r="I23" s="79">
        <v>0</v>
      </c>
    </row>
    <row r="24" spans="2:9">
      <c r="B24" s="73" t="s">
        <v>192</v>
      </c>
      <c r="C24" s="78"/>
      <c r="D24" s="44">
        <v>0</v>
      </c>
      <c r="E24" s="79">
        <v>0</v>
      </c>
      <c r="F24" s="90" t="s">
        <v>178</v>
      </c>
      <c r="G24" s="95"/>
      <c r="H24" s="44">
        <v>0</v>
      </c>
      <c r="I24" s="79">
        <v>0</v>
      </c>
    </row>
    <row r="25" spans="2:9">
      <c r="B25" s="83" t="s">
        <v>173</v>
      </c>
      <c r="C25" s="78"/>
      <c r="D25" s="44">
        <v>0</v>
      </c>
      <c r="E25" s="79">
        <v>0</v>
      </c>
      <c r="F25" s="97" t="s">
        <v>179</v>
      </c>
      <c r="G25" s="98"/>
      <c r="H25" s="44">
        <v>0</v>
      </c>
      <c r="I25" s="79">
        <v>0</v>
      </c>
    </row>
    <row r="26" spans="2:9">
      <c r="B26" s="83" t="s">
        <v>174</v>
      </c>
      <c r="C26" s="84"/>
      <c r="D26" s="44">
        <v>0</v>
      </c>
      <c r="E26" s="79">
        <v>0</v>
      </c>
      <c r="F26" s="97" t="s">
        <v>180</v>
      </c>
      <c r="G26" s="98"/>
      <c r="H26" s="44">
        <v>0</v>
      </c>
      <c r="I26" s="79">
        <v>0</v>
      </c>
    </row>
    <row r="27" spans="2:9">
      <c r="B27" s="83" t="s">
        <v>64</v>
      </c>
      <c r="C27" s="84"/>
      <c r="D27" s="44">
        <v>0</v>
      </c>
      <c r="E27" s="79">
        <v>0</v>
      </c>
      <c r="F27" s="97"/>
      <c r="G27" s="98"/>
      <c r="H27" s="44"/>
      <c r="I27" s="82"/>
    </row>
    <row r="28" spans="2:9">
      <c r="B28" s="92" t="s">
        <v>175</v>
      </c>
      <c r="C28" s="93"/>
      <c r="D28" s="44">
        <v>0</v>
      </c>
      <c r="E28" s="79">
        <v>0</v>
      </c>
      <c r="F28" s="95" t="s">
        <v>98</v>
      </c>
      <c r="G28" s="95"/>
      <c r="H28" s="44"/>
      <c r="I28" s="82"/>
    </row>
    <row r="29" spans="2:9" ht="30.6">
      <c r="B29" s="92" t="s">
        <v>94</v>
      </c>
      <c r="C29" s="93"/>
      <c r="D29" s="44">
        <v>0</v>
      </c>
      <c r="E29" s="79">
        <v>0</v>
      </c>
      <c r="F29" s="97" t="s">
        <v>32</v>
      </c>
      <c r="G29" s="98"/>
      <c r="H29" s="44">
        <v>0</v>
      </c>
      <c r="I29" s="79">
        <v>0</v>
      </c>
    </row>
    <row r="30" spans="2:9" s="29" customFormat="1">
      <c r="B30" s="73" t="s">
        <v>193</v>
      </c>
      <c r="C30" s="78" t="s">
        <v>531</v>
      </c>
      <c r="D30" s="170">
        <v>67465472</v>
      </c>
      <c r="E30" s="79">
        <v>28580463</v>
      </c>
      <c r="F30" s="97" t="s">
        <v>181</v>
      </c>
      <c r="G30" s="98"/>
      <c r="H30" s="44">
        <v>0</v>
      </c>
      <c r="I30" s="79">
        <v>0</v>
      </c>
    </row>
    <row r="31" spans="2:9">
      <c r="B31" s="83"/>
      <c r="C31" s="83"/>
      <c r="D31" s="170"/>
      <c r="E31" s="82"/>
      <c r="F31" s="97" t="s">
        <v>182</v>
      </c>
      <c r="G31" s="98"/>
      <c r="H31" s="44">
        <v>0</v>
      </c>
      <c r="I31" s="79">
        <v>0</v>
      </c>
    </row>
    <row r="32" spans="2:9">
      <c r="B32" s="73" t="s">
        <v>12</v>
      </c>
      <c r="C32" s="73"/>
      <c r="D32" s="170">
        <v>7047739914</v>
      </c>
      <c r="E32" s="79">
        <v>6705738597</v>
      </c>
      <c r="F32" s="97"/>
      <c r="G32" s="98"/>
      <c r="H32" s="44"/>
      <c r="I32" s="82"/>
    </row>
    <row r="33" spans="2:10">
      <c r="B33" s="73" t="s">
        <v>3</v>
      </c>
      <c r="C33" s="73"/>
      <c r="D33" s="44"/>
      <c r="E33" s="82"/>
      <c r="F33" s="91" t="s">
        <v>33</v>
      </c>
      <c r="G33" s="91"/>
      <c r="H33" s="101">
        <v>0</v>
      </c>
      <c r="I33" s="101">
        <v>0</v>
      </c>
    </row>
    <row r="34" spans="2:10" ht="33" customHeight="1">
      <c r="B34" s="73" t="s">
        <v>143</v>
      </c>
      <c r="C34" s="73"/>
      <c r="D34" s="44">
        <v>0</v>
      </c>
      <c r="E34" s="79">
        <v>0</v>
      </c>
      <c r="F34" s="95"/>
      <c r="G34" s="95"/>
      <c r="H34" s="44"/>
      <c r="I34" s="79"/>
    </row>
    <row r="35" spans="2:10">
      <c r="B35" s="83" t="s">
        <v>171</v>
      </c>
      <c r="C35" s="83"/>
      <c r="D35" s="44">
        <v>0</v>
      </c>
      <c r="E35" s="79">
        <v>0</v>
      </c>
      <c r="F35" s="97"/>
      <c r="G35" s="98"/>
      <c r="H35" s="44"/>
      <c r="I35" s="82"/>
    </row>
    <row r="36" spans="2:10">
      <c r="B36" s="83" t="s">
        <v>172</v>
      </c>
      <c r="C36" s="83"/>
      <c r="D36" s="44">
        <v>0</v>
      </c>
      <c r="E36" s="79">
        <v>0</v>
      </c>
      <c r="F36" s="91" t="s">
        <v>13</v>
      </c>
      <c r="G36" s="91"/>
      <c r="H36" s="44">
        <v>0</v>
      </c>
      <c r="I36" s="79">
        <v>0</v>
      </c>
    </row>
    <row r="37" spans="2:10" ht="31.2">
      <c r="B37" s="83" t="s">
        <v>29</v>
      </c>
      <c r="C37" s="83"/>
      <c r="D37" s="44">
        <v>0</v>
      </c>
      <c r="E37" s="79">
        <v>0</v>
      </c>
      <c r="F37" s="94" t="s">
        <v>99</v>
      </c>
      <c r="G37" s="94"/>
      <c r="H37" s="101">
        <v>7009442375</v>
      </c>
      <c r="I37" s="101">
        <v>6634345475</v>
      </c>
    </row>
    <row r="38" spans="2:10">
      <c r="B38" s="83"/>
      <c r="C38" s="83"/>
      <c r="D38" s="44"/>
      <c r="E38" s="82"/>
      <c r="F38" s="88"/>
      <c r="G38" s="108"/>
      <c r="H38" s="88"/>
      <c r="I38" s="88"/>
    </row>
    <row r="39" spans="2:10">
      <c r="B39" s="83"/>
      <c r="C39" s="83"/>
      <c r="D39" s="44"/>
      <c r="E39" s="82"/>
      <c r="F39" s="88"/>
      <c r="G39" s="108"/>
      <c r="H39" s="88"/>
      <c r="I39" s="88"/>
    </row>
    <row r="40" spans="2:10">
      <c r="B40" s="73" t="s">
        <v>68</v>
      </c>
      <c r="C40" s="73"/>
      <c r="D40" s="44">
        <v>0</v>
      </c>
      <c r="E40" s="79">
        <v>0</v>
      </c>
      <c r="F40" s="88"/>
      <c r="G40" s="108"/>
      <c r="H40" s="88"/>
      <c r="I40" s="88"/>
    </row>
    <row r="41" spans="2:10">
      <c r="B41" s="83" t="s">
        <v>96</v>
      </c>
      <c r="C41" s="83"/>
      <c r="D41" s="44">
        <v>0</v>
      </c>
      <c r="E41" s="79">
        <v>0</v>
      </c>
      <c r="F41" s="88"/>
      <c r="G41" s="108"/>
      <c r="H41" s="88"/>
      <c r="I41" s="88"/>
    </row>
    <row r="42" spans="2:10">
      <c r="B42" s="83" t="s">
        <v>58</v>
      </c>
      <c r="C42" s="84"/>
      <c r="D42" s="44">
        <v>0</v>
      </c>
      <c r="E42" s="79">
        <v>0</v>
      </c>
      <c r="F42" s="88"/>
      <c r="G42" s="108"/>
      <c r="H42" s="88"/>
      <c r="I42" s="88"/>
    </row>
    <row r="43" spans="2:10">
      <c r="B43" s="83" t="s">
        <v>30</v>
      </c>
      <c r="C43" s="84"/>
      <c r="D43" s="44">
        <v>0</v>
      </c>
      <c r="E43" s="79">
        <v>0</v>
      </c>
      <c r="F43" s="88"/>
      <c r="G43" s="108"/>
      <c r="H43" s="88"/>
      <c r="I43" s="88"/>
    </row>
    <row r="44" spans="2:10">
      <c r="B44" s="83" t="s">
        <v>65</v>
      </c>
      <c r="C44" s="84"/>
      <c r="D44" s="44">
        <v>0</v>
      </c>
      <c r="E44" s="79">
        <v>0</v>
      </c>
      <c r="F44" s="88"/>
      <c r="G44" s="108"/>
      <c r="H44" s="88"/>
      <c r="I44" s="88"/>
    </row>
    <row r="45" spans="2:10">
      <c r="B45" s="99" t="s">
        <v>71</v>
      </c>
      <c r="C45" s="100"/>
      <c r="D45" s="44">
        <v>0</v>
      </c>
      <c r="E45" s="79">
        <v>0</v>
      </c>
      <c r="F45" s="88"/>
      <c r="G45" s="108"/>
      <c r="H45" s="88"/>
      <c r="I45" s="88"/>
    </row>
    <row r="46" spans="2:10" ht="30.6">
      <c r="B46" s="92" t="s">
        <v>97</v>
      </c>
      <c r="C46" s="93"/>
      <c r="D46" s="44">
        <v>0</v>
      </c>
      <c r="E46" s="79">
        <v>0</v>
      </c>
      <c r="F46" s="88"/>
      <c r="G46" s="108"/>
      <c r="H46" s="88"/>
      <c r="I46" s="88"/>
    </row>
    <row r="47" spans="2:10">
      <c r="B47" s="83"/>
      <c r="C47" s="84"/>
      <c r="D47" s="44">
        <v>0</v>
      </c>
      <c r="E47" s="82"/>
      <c r="F47" s="88"/>
      <c r="G47" s="108"/>
      <c r="H47" s="88"/>
      <c r="I47" s="88"/>
      <c r="J47" s="43"/>
    </row>
    <row r="48" spans="2:10">
      <c r="B48" s="73" t="s">
        <v>195</v>
      </c>
      <c r="C48" s="78" t="s">
        <v>532</v>
      </c>
      <c r="D48" s="170">
        <v>44744705</v>
      </c>
      <c r="E48" s="105">
        <v>44744705</v>
      </c>
      <c r="F48" s="88"/>
      <c r="G48" s="108"/>
      <c r="H48" s="88"/>
      <c r="I48" s="88"/>
    </row>
    <row r="49" spans="2:12">
      <c r="B49" s="102" t="s">
        <v>310</v>
      </c>
      <c r="C49" s="103"/>
      <c r="D49" s="44">
        <v>-16949944</v>
      </c>
      <c r="E49" s="82">
        <v>-11916166</v>
      </c>
      <c r="F49" s="88"/>
      <c r="G49" s="108"/>
      <c r="H49" s="88"/>
      <c r="I49" s="88"/>
    </row>
    <row r="50" spans="2:12">
      <c r="B50" s="102"/>
      <c r="C50" s="103"/>
      <c r="D50" s="44"/>
      <c r="E50" s="87"/>
      <c r="F50" s="94"/>
      <c r="G50" s="94"/>
      <c r="H50" s="184"/>
      <c r="I50" s="101"/>
    </row>
    <row r="51" spans="2:12">
      <c r="B51" s="104" t="s">
        <v>197</v>
      </c>
      <c r="C51" s="78" t="s">
        <v>533</v>
      </c>
      <c r="D51" s="170">
        <v>346212835</v>
      </c>
      <c r="E51" s="79">
        <v>306890103</v>
      </c>
      <c r="F51" s="90"/>
      <c r="G51" s="95"/>
      <c r="H51" s="184"/>
      <c r="I51" s="82"/>
    </row>
    <row r="52" spans="2:12">
      <c r="B52" s="73" t="s">
        <v>196</v>
      </c>
      <c r="C52" s="78"/>
      <c r="D52" s="44">
        <v>0</v>
      </c>
      <c r="E52" s="79">
        <v>0</v>
      </c>
      <c r="F52" s="79"/>
      <c r="G52" s="79"/>
      <c r="H52" s="184"/>
      <c r="I52" s="82"/>
      <c r="J52" s="161"/>
    </row>
    <row r="53" spans="2:12">
      <c r="B53" s="73" t="s">
        <v>14</v>
      </c>
      <c r="C53" s="78"/>
      <c r="D53" s="170">
        <v>374007596</v>
      </c>
      <c r="E53" s="79">
        <v>339718642</v>
      </c>
      <c r="F53" s="82"/>
      <c r="G53" s="79"/>
      <c r="H53" s="44"/>
      <c r="I53" s="82"/>
      <c r="J53" s="171"/>
      <c r="K53" s="171"/>
      <c r="L53" s="171"/>
    </row>
    <row r="54" spans="2:12">
      <c r="B54" s="73"/>
      <c r="C54" s="78"/>
      <c r="D54" s="44"/>
      <c r="E54" s="79"/>
      <c r="F54" s="82"/>
      <c r="G54" s="79"/>
      <c r="H54" s="44"/>
      <c r="I54" s="82"/>
      <c r="J54" s="171"/>
      <c r="K54" s="171"/>
      <c r="L54" s="171"/>
    </row>
    <row r="55" spans="2:12">
      <c r="B55" s="65" t="s">
        <v>15</v>
      </c>
      <c r="C55" s="65"/>
      <c r="D55" s="66">
        <v>7421747510</v>
      </c>
      <c r="E55" s="66">
        <v>7045457239</v>
      </c>
      <c r="F55" s="67" t="s">
        <v>17</v>
      </c>
      <c r="G55" s="67"/>
      <c r="H55" s="66">
        <v>7421747510</v>
      </c>
      <c r="I55" s="222">
        <v>7045457239</v>
      </c>
      <c r="J55" s="172"/>
      <c r="K55" s="173"/>
      <c r="L55" s="171"/>
    </row>
    <row r="56" spans="2:12">
      <c r="D56" s="30"/>
      <c r="H56" s="31"/>
      <c r="J56" s="174"/>
      <c r="K56" s="171"/>
      <c r="L56" s="171"/>
    </row>
    <row r="57" spans="2:12" ht="15">
      <c r="B57" s="390" t="s">
        <v>294</v>
      </c>
      <c r="C57" s="390"/>
      <c r="D57" s="390"/>
      <c r="E57" s="390"/>
      <c r="F57" s="390"/>
      <c r="G57" s="390"/>
      <c r="H57" s="390"/>
      <c r="I57" s="390"/>
      <c r="J57" s="161"/>
    </row>
    <row r="58" spans="2:12">
      <c r="J58" s="161"/>
    </row>
    <row r="59" spans="2:12">
      <c r="D59" s="43"/>
      <c r="H59" s="43"/>
      <c r="J59" s="161"/>
    </row>
    <row r="60" spans="2:12">
      <c r="D60" s="32"/>
      <c r="J60" s="161"/>
    </row>
    <row r="61" spans="2:12" ht="15">
      <c r="B61" s="33"/>
      <c r="C61" s="33"/>
      <c r="D61" s="185"/>
      <c r="E61" s="186"/>
      <c r="F61" s="186"/>
      <c r="G61" s="33"/>
      <c r="H61" s="33"/>
      <c r="I61" s="33"/>
    </row>
    <row r="62" spans="2:12" ht="15">
      <c r="B62" s="33"/>
      <c r="C62" s="33"/>
      <c r="D62" s="185"/>
      <c r="E62" s="186"/>
      <c r="F62" s="186"/>
      <c r="G62" s="33"/>
      <c r="H62" s="33"/>
      <c r="I62" s="33"/>
    </row>
    <row r="63" spans="2:12" s="45" customFormat="1">
      <c r="C63" s="26" t="s">
        <v>219</v>
      </c>
      <c r="D63" s="219"/>
      <c r="E63" s="219"/>
      <c r="F63" s="219"/>
      <c r="G63" s="26" t="s">
        <v>546</v>
      </c>
      <c r="I63" s="26"/>
    </row>
    <row r="64" spans="2:12" s="175" customFormat="1" ht="15">
      <c r="C64" s="27" t="s">
        <v>34</v>
      </c>
      <c r="D64" s="391"/>
      <c r="E64" s="391"/>
      <c r="F64" s="391"/>
      <c r="G64" s="27" t="s">
        <v>69</v>
      </c>
      <c r="I64" s="27"/>
    </row>
    <row r="65" spans="2:9" ht="4.5" customHeight="1">
      <c r="C65" s="34"/>
    </row>
    <row r="66" spans="2:9">
      <c r="B66" s="34"/>
      <c r="C66" s="34"/>
    </row>
    <row r="67" spans="2:9">
      <c r="B67" s="34"/>
      <c r="C67" s="34"/>
      <c r="D67" s="43"/>
      <c r="H67" s="43"/>
      <c r="I67" s="43"/>
    </row>
    <row r="68" spans="2:9">
      <c r="B68" s="26"/>
      <c r="C68" s="388"/>
      <c r="D68" s="388"/>
      <c r="E68" s="23"/>
      <c r="F68" s="26"/>
      <c r="H68" s="43"/>
    </row>
    <row r="69" spans="2:9">
      <c r="B69" s="27"/>
      <c r="C69" s="389"/>
      <c r="D69" s="389"/>
      <c r="E69" s="23"/>
      <c r="F69" s="27"/>
    </row>
    <row r="70" spans="2:9">
      <c r="B70" s="23"/>
      <c r="C70" s="23"/>
      <c r="D70" s="23"/>
      <c r="E70" s="23"/>
      <c r="F70" s="23"/>
    </row>
  </sheetData>
  <mergeCells count="8">
    <mergeCell ref="C68:D68"/>
    <mergeCell ref="C69:D69"/>
    <mergeCell ref="B57:I57"/>
    <mergeCell ref="B6:I6"/>
    <mergeCell ref="B7:I7"/>
    <mergeCell ref="D64:F64"/>
    <mergeCell ref="B8:I8"/>
    <mergeCell ref="B9:I9"/>
  </mergeCells>
  <hyperlinks>
    <hyperlink ref="I1" location="Indice!A1" display="Índice" xr:uid="{7F527E6B-74CC-4433-A7D6-D69550CEEFFA}"/>
  </hyperlink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rgb="FFFFFFCC"/>
    <pageSetUpPr fitToPage="1"/>
  </sheetPr>
  <dimension ref="A1:F45"/>
  <sheetViews>
    <sheetView showGridLines="0" zoomScale="70" zoomScaleNormal="70" zoomScaleSheetLayoutView="55" workbookViewId="0">
      <selection activeCell="C1" sqref="C1"/>
    </sheetView>
  </sheetViews>
  <sheetFormatPr baseColWidth="10" defaultColWidth="11.44140625" defaultRowHeight="15"/>
  <cols>
    <col min="1" max="1" width="2.88671875" style="28" customWidth="1"/>
    <col min="2" max="2" width="69.5546875" style="28" customWidth="1"/>
    <col min="3" max="3" width="11" style="28" customWidth="1"/>
    <col min="4" max="5" width="23.33203125" style="28" customWidth="1"/>
    <col min="6" max="6" width="17.88671875" style="28" bestFit="1" customWidth="1"/>
    <col min="7" max="7" width="13" style="28" bestFit="1" customWidth="1"/>
    <col min="8" max="16384" width="11.44140625" style="28"/>
  </cols>
  <sheetData>
    <row r="1" spans="1:6" ht="15.6">
      <c r="F1" s="159"/>
    </row>
    <row r="4" spans="1:6" ht="18.600000000000001">
      <c r="B4" s="176"/>
      <c r="C4" s="176"/>
      <c r="D4" s="176"/>
      <c r="E4" s="114" t="s">
        <v>158</v>
      </c>
      <c r="F4" s="177"/>
    </row>
    <row r="5" spans="1:6" ht="15.6" customHeight="1">
      <c r="B5" s="393" t="s">
        <v>206</v>
      </c>
      <c r="C5" s="393"/>
      <c r="D5" s="393"/>
      <c r="E5" s="393"/>
      <c r="F5" s="177"/>
    </row>
    <row r="6" spans="1:6" ht="15.6">
      <c r="B6" s="377" t="s">
        <v>150</v>
      </c>
      <c r="C6" s="377"/>
      <c r="D6" s="377"/>
      <c r="E6" s="377"/>
      <c r="F6" s="35"/>
    </row>
    <row r="7" spans="1:6" ht="55.95" customHeight="1">
      <c r="B7" s="395" t="s">
        <v>479</v>
      </c>
      <c r="C7" s="395"/>
      <c r="D7" s="395"/>
      <c r="E7" s="395"/>
      <c r="F7" s="35"/>
    </row>
    <row r="8" spans="1:6" ht="15.6">
      <c r="B8" s="394" t="s">
        <v>160</v>
      </c>
      <c r="C8" s="394"/>
      <c r="D8" s="394"/>
      <c r="E8" s="394"/>
      <c r="F8" s="35"/>
    </row>
    <row r="9" spans="1:6" ht="8.25" customHeight="1">
      <c r="B9" s="377"/>
      <c r="C9" s="377"/>
      <c r="D9" s="377"/>
      <c r="E9" s="377"/>
      <c r="F9" s="35"/>
    </row>
    <row r="10" spans="1:6" ht="37.950000000000003" customHeight="1">
      <c r="B10" s="106"/>
      <c r="C10" s="68" t="s">
        <v>228</v>
      </c>
      <c r="D10" s="69">
        <v>45016</v>
      </c>
      <c r="E10" s="69">
        <v>44651</v>
      </c>
    </row>
    <row r="11" spans="1:6" ht="13.2" customHeight="1">
      <c r="B11" s="107"/>
      <c r="C11" s="70"/>
      <c r="D11" s="72"/>
      <c r="E11" s="72"/>
    </row>
    <row r="12" spans="1:6" ht="15.6">
      <c r="A12" s="178"/>
      <c r="B12" s="108" t="s">
        <v>56</v>
      </c>
      <c r="C12" s="108"/>
      <c r="D12" s="105">
        <v>1700507932</v>
      </c>
      <c r="E12" s="105">
        <v>113920699</v>
      </c>
      <c r="F12" s="30"/>
    </row>
    <row r="13" spans="1:6" ht="19.95" customHeight="1">
      <c r="A13" s="178"/>
      <c r="B13" s="88" t="s">
        <v>189</v>
      </c>
      <c r="C13" s="109" t="s">
        <v>535</v>
      </c>
      <c r="D13" s="82">
        <v>1571899533</v>
      </c>
      <c r="E13" s="82">
        <v>54925298</v>
      </c>
      <c r="F13" s="30"/>
    </row>
    <row r="14" spans="1:6" ht="19.95" customHeight="1">
      <c r="A14" s="178"/>
      <c r="B14" s="110" t="s">
        <v>404</v>
      </c>
      <c r="C14" s="109" t="s">
        <v>536</v>
      </c>
      <c r="D14" s="82">
        <v>111704865</v>
      </c>
      <c r="E14" s="82">
        <v>56927524</v>
      </c>
    </row>
    <row r="15" spans="1:6" ht="19.95" customHeight="1">
      <c r="A15" s="178"/>
      <c r="B15" s="110" t="s">
        <v>190</v>
      </c>
      <c r="C15" s="109" t="s">
        <v>537</v>
      </c>
      <c r="D15" s="82">
        <v>2954430</v>
      </c>
      <c r="E15" s="82" t="s">
        <v>474</v>
      </c>
    </row>
    <row r="16" spans="1:6" ht="19.95" customHeight="1">
      <c r="A16" s="178"/>
      <c r="B16" s="88" t="s">
        <v>191</v>
      </c>
      <c r="C16" s="109" t="s">
        <v>538</v>
      </c>
      <c r="D16" s="82">
        <v>13949104</v>
      </c>
      <c r="E16" s="82">
        <v>2067877</v>
      </c>
    </row>
    <row r="17" spans="1:6" ht="19.95" customHeight="1">
      <c r="A17" s="178"/>
      <c r="B17" s="88"/>
      <c r="C17" s="78"/>
      <c r="D17" s="82"/>
      <c r="E17" s="82"/>
    </row>
    <row r="18" spans="1:6" ht="19.95" customHeight="1">
      <c r="A18" s="178"/>
      <c r="B18" s="108" t="s">
        <v>57</v>
      </c>
      <c r="C18" s="111"/>
      <c r="D18" s="79">
        <v>1291262350</v>
      </c>
      <c r="E18" s="79">
        <v>438151992</v>
      </c>
    </row>
    <row r="19" spans="1:6" ht="19.95" customHeight="1">
      <c r="A19" s="178"/>
      <c r="B19" s="110" t="s">
        <v>406</v>
      </c>
      <c r="C19" s="78" t="s">
        <v>539</v>
      </c>
      <c r="D19" s="82">
        <v>346594559</v>
      </c>
      <c r="E19" s="82">
        <v>21818182</v>
      </c>
    </row>
    <row r="20" spans="1:6" ht="19.95" customHeight="1">
      <c r="A20" s="178"/>
      <c r="B20" s="110" t="s">
        <v>405</v>
      </c>
      <c r="C20" s="78" t="s">
        <v>539</v>
      </c>
      <c r="D20" s="82">
        <v>539710702</v>
      </c>
      <c r="E20" s="82">
        <v>406616584</v>
      </c>
      <c r="F20" s="43"/>
    </row>
    <row r="21" spans="1:6" ht="19.95" customHeight="1">
      <c r="A21" s="178"/>
      <c r="B21" s="110" t="s">
        <v>407</v>
      </c>
      <c r="C21" s="78" t="s">
        <v>539</v>
      </c>
      <c r="D21" s="82">
        <v>3820534</v>
      </c>
      <c r="E21" s="82">
        <v>3490368</v>
      </c>
    </row>
    <row r="22" spans="1:6" ht="19.95" customHeight="1">
      <c r="A22" s="179"/>
      <c r="B22" s="88" t="s">
        <v>187</v>
      </c>
      <c r="C22" s="78" t="s">
        <v>539</v>
      </c>
      <c r="D22" s="82">
        <v>19535547</v>
      </c>
      <c r="E22" s="82">
        <v>3135434</v>
      </c>
    </row>
    <row r="23" spans="1:6" ht="19.95" customHeight="1">
      <c r="A23" s="180"/>
      <c r="B23" s="366" t="s">
        <v>101</v>
      </c>
      <c r="C23" s="367" t="s">
        <v>537</v>
      </c>
      <c r="D23" s="365">
        <v>379361001</v>
      </c>
      <c r="E23" s="82" t="s">
        <v>474</v>
      </c>
    </row>
    <row r="24" spans="1:6" ht="19.95" customHeight="1">
      <c r="A24" s="180"/>
      <c r="B24" s="112" t="s">
        <v>188</v>
      </c>
      <c r="C24" s="78" t="s">
        <v>539</v>
      </c>
      <c r="D24" s="82">
        <v>2240007</v>
      </c>
      <c r="E24" s="82">
        <v>3091424</v>
      </c>
    </row>
    <row r="25" spans="1:6" ht="19.95" customHeight="1">
      <c r="A25" s="181"/>
      <c r="B25" s="88"/>
      <c r="C25" s="78"/>
      <c r="D25" s="79"/>
      <c r="E25" s="79"/>
    </row>
    <row r="26" spans="1:6" ht="19.95" customHeight="1">
      <c r="A26" s="178"/>
      <c r="B26" s="108" t="s">
        <v>183</v>
      </c>
      <c r="C26" s="108"/>
      <c r="D26" s="79">
        <v>409245582</v>
      </c>
      <c r="E26" s="79">
        <v>-324231293</v>
      </c>
      <c r="F26" s="43"/>
    </row>
    <row r="27" spans="1:6" ht="19.95" customHeight="1">
      <c r="A27" s="178"/>
      <c r="B27" s="108"/>
      <c r="C27" s="108"/>
      <c r="D27" s="79"/>
      <c r="E27" s="79"/>
      <c r="F27" s="171"/>
    </row>
    <row r="28" spans="1:6" ht="19.95" customHeight="1">
      <c r="A28" s="178"/>
      <c r="B28" s="108" t="s">
        <v>9</v>
      </c>
      <c r="C28" s="108"/>
      <c r="D28" s="82">
        <v>34148682</v>
      </c>
      <c r="E28" s="79">
        <v>0</v>
      </c>
      <c r="F28" s="171"/>
    </row>
    <row r="29" spans="1:6" ht="19.95" customHeight="1">
      <c r="A29" s="178"/>
      <c r="B29" s="108"/>
      <c r="C29" s="108"/>
      <c r="D29" s="79"/>
      <c r="E29" s="79"/>
      <c r="F29" s="171"/>
    </row>
    <row r="30" spans="1:6" ht="19.95" customHeight="1">
      <c r="A30" s="178"/>
      <c r="B30" s="113" t="s">
        <v>8</v>
      </c>
      <c r="C30" s="113"/>
      <c r="D30" s="66">
        <v>375096900</v>
      </c>
      <c r="E30" s="66">
        <v>-324231293</v>
      </c>
      <c r="F30" s="173"/>
    </row>
    <row r="31" spans="1:6" ht="15" customHeight="1">
      <c r="D31" s="36"/>
      <c r="E31" s="43"/>
      <c r="F31" s="171"/>
    </row>
    <row r="32" spans="1:6" ht="15" customHeight="1">
      <c r="B32" s="390" t="s">
        <v>294</v>
      </c>
      <c r="C32" s="390"/>
      <c r="D32" s="390"/>
      <c r="E32" s="390"/>
    </row>
    <row r="33" spans="2:6" ht="15" customHeight="1">
      <c r="D33" s="37"/>
      <c r="F33" s="34"/>
    </row>
    <row r="34" spans="2:6" ht="15" customHeight="1">
      <c r="D34" s="37"/>
      <c r="E34" s="32"/>
      <c r="F34" s="34"/>
    </row>
    <row r="35" spans="2:6" ht="15" customHeight="1">
      <c r="D35" s="37"/>
      <c r="E35" s="32"/>
      <c r="F35" s="34"/>
    </row>
    <row r="36" spans="2:6">
      <c r="B36" s="34"/>
      <c r="C36" s="34"/>
      <c r="F36" s="34"/>
    </row>
    <row r="37" spans="2:6" ht="28.2" customHeight="1">
      <c r="B37" s="26" t="s">
        <v>219</v>
      </c>
      <c r="C37" s="388" t="s">
        <v>546</v>
      </c>
      <c r="D37" s="388"/>
      <c r="E37" s="142"/>
      <c r="F37" s="34"/>
    </row>
    <row r="38" spans="2:6">
      <c r="B38" s="27" t="s">
        <v>34</v>
      </c>
      <c r="C38" s="389" t="s">
        <v>69</v>
      </c>
      <c r="D38" s="389"/>
      <c r="E38" s="27"/>
      <c r="F38" s="34"/>
    </row>
    <row r="39" spans="2:6">
      <c r="C39" s="396"/>
      <c r="D39" s="396"/>
    </row>
    <row r="41" spans="2:6">
      <c r="B41" s="26"/>
      <c r="C41" s="388"/>
      <c r="D41" s="388"/>
      <c r="E41" s="26"/>
      <c r="F41" s="26"/>
    </row>
    <row r="42" spans="2:6">
      <c r="B42" s="27"/>
      <c r="C42" s="389"/>
      <c r="D42" s="389"/>
      <c r="E42" s="26"/>
      <c r="F42" s="27"/>
    </row>
    <row r="43" spans="2:6" ht="19.2">
      <c r="B43" s="182"/>
    </row>
    <row r="44" spans="2:6">
      <c r="B44" s="161"/>
    </row>
    <row r="45" spans="2:6">
      <c r="B45" s="161"/>
    </row>
  </sheetData>
  <mergeCells count="11">
    <mergeCell ref="C41:D41"/>
    <mergeCell ref="C42:D42"/>
    <mergeCell ref="B5:E5"/>
    <mergeCell ref="B32:E32"/>
    <mergeCell ref="B9:E9"/>
    <mergeCell ref="B8:E8"/>
    <mergeCell ref="B7:E7"/>
    <mergeCell ref="B6:E6"/>
    <mergeCell ref="C39:D39"/>
    <mergeCell ref="C37:D37"/>
    <mergeCell ref="C38:D38"/>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rgb="FFFFFFCC"/>
    <pageSetUpPr fitToPage="1"/>
  </sheetPr>
  <dimension ref="B1:H55"/>
  <sheetViews>
    <sheetView showGridLines="0" zoomScale="55" zoomScaleNormal="55" zoomScaleSheetLayoutView="70" workbookViewId="0">
      <selection activeCell="D1" sqref="D1"/>
    </sheetView>
  </sheetViews>
  <sheetFormatPr baseColWidth="10" defaultColWidth="11.44140625" defaultRowHeight="15.6"/>
  <cols>
    <col min="1" max="1" width="3.33203125" style="1" customWidth="1"/>
    <col min="2" max="2" width="90" style="2" customWidth="1"/>
    <col min="3" max="3" width="23.77734375" style="2" customWidth="1"/>
    <col min="4" max="4" width="23.77734375" style="3" customWidth="1"/>
    <col min="5" max="5" width="23.77734375" style="155" customWidth="1"/>
    <col min="6" max="6" width="15.109375" style="1" bestFit="1" customWidth="1"/>
    <col min="7" max="7" width="3" style="1" customWidth="1"/>
    <col min="8" max="16384" width="11.44140625" style="1"/>
  </cols>
  <sheetData>
    <row r="1" spans="2:7">
      <c r="D1" s="1"/>
      <c r="E1" s="1"/>
    </row>
    <row r="2" spans="2:7">
      <c r="D2" s="1"/>
      <c r="E2" s="1"/>
    </row>
    <row r="3" spans="2:7">
      <c r="D3" s="1"/>
      <c r="E3" s="1"/>
    </row>
    <row r="4" spans="2:7" ht="18.600000000000001">
      <c r="D4" s="114" t="s">
        <v>158</v>
      </c>
      <c r="E4" s="150"/>
    </row>
    <row r="5" spans="2:7" ht="16.2" customHeight="1">
      <c r="B5" s="393" t="s">
        <v>206</v>
      </c>
      <c r="C5" s="393"/>
      <c r="D5" s="393"/>
      <c r="E5" s="140"/>
      <c r="F5" s="61"/>
      <c r="G5" s="4"/>
    </row>
    <row r="6" spans="2:7">
      <c r="B6" s="400" t="s">
        <v>149</v>
      </c>
      <c r="C6" s="400"/>
      <c r="D6" s="400"/>
      <c r="E6" s="151"/>
      <c r="F6" s="38"/>
      <c r="G6" s="18"/>
    </row>
    <row r="7" spans="2:7" ht="45.15" customHeight="1">
      <c r="B7" s="395" t="s">
        <v>480</v>
      </c>
      <c r="C7" s="395"/>
      <c r="D7" s="395"/>
      <c r="E7" s="183"/>
      <c r="F7" s="183"/>
      <c r="G7" s="18"/>
    </row>
    <row r="8" spans="2:7">
      <c r="B8" s="399" t="s">
        <v>327</v>
      </c>
      <c r="C8" s="399"/>
      <c r="D8" s="399"/>
      <c r="E8" s="399"/>
      <c r="F8" s="399"/>
      <c r="G8" s="18"/>
    </row>
    <row r="9" spans="2:7">
      <c r="B9" s="39"/>
      <c r="C9" s="39"/>
      <c r="D9" s="40"/>
      <c r="E9" s="40"/>
      <c r="F9" s="34"/>
    </row>
    <row r="10" spans="2:7" ht="45.15" customHeight="1">
      <c r="B10" s="115"/>
      <c r="C10" s="69">
        <v>45016</v>
      </c>
      <c r="D10" s="69">
        <v>44651</v>
      </c>
      <c r="E10" s="152"/>
      <c r="F10" s="28"/>
    </row>
    <row r="11" spans="2:7" ht="7.2" customHeight="1">
      <c r="B11" s="116"/>
      <c r="C11" s="117"/>
      <c r="D11" s="118"/>
      <c r="E11" s="143"/>
      <c r="F11" s="28"/>
    </row>
    <row r="12" spans="2:7">
      <c r="B12" s="116" t="s">
        <v>137</v>
      </c>
      <c r="C12" s="117"/>
      <c r="D12" s="118"/>
      <c r="E12" s="143"/>
      <c r="F12" s="28"/>
    </row>
    <row r="13" spans="2:7" ht="7.2" customHeight="1">
      <c r="B13" s="116"/>
      <c r="C13" s="117"/>
      <c r="D13" s="118"/>
      <c r="E13" s="143"/>
      <c r="F13" s="28"/>
    </row>
    <row r="14" spans="2:7" s="5" customFormat="1">
      <c r="B14" s="119" t="s">
        <v>100</v>
      </c>
      <c r="C14" s="120">
        <v>1362643008</v>
      </c>
      <c r="D14" s="120">
        <v>54925298</v>
      </c>
      <c r="E14" s="144"/>
      <c r="F14" s="40"/>
    </row>
    <row r="15" spans="2:7" s="5" customFormat="1">
      <c r="B15" s="119" t="s">
        <v>194</v>
      </c>
      <c r="C15" s="120">
        <v>0</v>
      </c>
      <c r="D15" s="120" t="s">
        <v>475</v>
      </c>
      <c r="E15" s="144"/>
      <c r="F15" s="40"/>
    </row>
    <row r="16" spans="2:7" s="5" customFormat="1">
      <c r="B16" s="119" t="s">
        <v>19</v>
      </c>
      <c r="C16" s="120">
        <v>-295755292</v>
      </c>
      <c r="D16" s="120">
        <v>-147378364</v>
      </c>
      <c r="E16" s="144"/>
      <c r="F16" s="40"/>
    </row>
    <row r="17" spans="2:7" s="5" customFormat="1">
      <c r="B17" s="119" t="s">
        <v>184</v>
      </c>
      <c r="C17" s="120">
        <v>-364452681</v>
      </c>
      <c r="D17" s="120">
        <v>-256270235</v>
      </c>
      <c r="E17" s="144"/>
      <c r="F17" s="40"/>
    </row>
    <row r="18" spans="2:7" s="5" customFormat="1" ht="31.5" customHeight="1">
      <c r="B18" s="128" t="s">
        <v>20</v>
      </c>
      <c r="C18" s="121">
        <v>702435035</v>
      </c>
      <c r="D18" s="121">
        <v>-348723301</v>
      </c>
      <c r="E18" s="144"/>
      <c r="F18" s="40"/>
    </row>
    <row r="19" spans="2:7" s="5" customFormat="1">
      <c r="B19" s="116" t="s">
        <v>46</v>
      </c>
      <c r="C19" s="101"/>
      <c r="D19" s="101"/>
      <c r="E19" s="145"/>
      <c r="F19" s="40"/>
    </row>
    <row r="20" spans="2:7" s="5" customFormat="1">
      <c r="B20" s="119" t="s">
        <v>47</v>
      </c>
      <c r="C20" s="120">
        <v>0</v>
      </c>
      <c r="D20" s="120" t="s">
        <v>475</v>
      </c>
      <c r="E20" s="144"/>
      <c r="F20" s="40"/>
    </row>
    <row r="21" spans="2:7" s="5" customFormat="1">
      <c r="B21" s="116" t="s">
        <v>48</v>
      </c>
      <c r="C21" s="120"/>
      <c r="D21" s="120"/>
      <c r="E21" s="144"/>
      <c r="F21" s="40"/>
    </row>
    <row r="22" spans="2:7" s="5" customFormat="1">
      <c r="B22" s="119" t="s">
        <v>185</v>
      </c>
      <c r="C22" s="120">
        <v>-451745191</v>
      </c>
      <c r="D22" s="120">
        <v>86084631</v>
      </c>
      <c r="E22" s="144"/>
      <c r="F22" s="40"/>
      <c r="G22" s="7"/>
    </row>
    <row r="23" spans="2:7" s="5" customFormat="1">
      <c r="B23" s="128" t="s">
        <v>49</v>
      </c>
      <c r="C23" s="121">
        <v>250689844</v>
      </c>
      <c r="D23" s="121">
        <v>-262638670</v>
      </c>
      <c r="E23" s="144"/>
      <c r="F23" s="40"/>
      <c r="G23" s="7"/>
    </row>
    <row r="24" spans="2:7" s="5" customFormat="1">
      <c r="B24" s="119" t="s">
        <v>198</v>
      </c>
      <c r="C24" s="120">
        <v>0</v>
      </c>
      <c r="D24" s="120" t="s">
        <v>475</v>
      </c>
      <c r="E24" s="144"/>
      <c r="F24" s="40"/>
      <c r="G24" s="7"/>
    </row>
    <row r="25" spans="2:7" s="5" customFormat="1">
      <c r="B25" s="116" t="s">
        <v>21</v>
      </c>
      <c r="C25" s="121">
        <v>250689844</v>
      </c>
      <c r="D25" s="121">
        <v>-262638670</v>
      </c>
      <c r="E25" s="144"/>
      <c r="F25" s="40"/>
      <c r="G25" s="7"/>
    </row>
    <row r="26" spans="2:7" s="5" customFormat="1">
      <c r="B26" s="116"/>
      <c r="C26" s="121"/>
      <c r="D26" s="101"/>
      <c r="E26" s="145"/>
      <c r="F26" s="40"/>
      <c r="G26" s="7"/>
    </row>
    <row r="27" spans="2:7" s="5" customFormat="1">
      <c r="B27" s="116" t="s">
        <v>138</v>
      </c>
      <c r="C27" s="122"/>
      <c r="D27" s="123"/>
      <c r="E27" s="146"/>
      <c r="F27" s="40"/>
      <c r="G27" s="7"/>
    </row>
    <row r="28" spans="2:7" ht="7.2" customHeight="1">
      <c r="B28" s="116"/>
      <c r="C28" s="124"/>
      <c r="D28" s="82"/>
      <c r="E28" s="147"/>
      <c r="F28" s="28"/>
    </row>
    <row r="29" spans="2:7" s="5" customFormat="1">
      <c r="B29" s="125" t="s">
        <v>50</v>
      </c>
      <c r="C29" s="120">
        <v>0</v>
      </c>
      <c r="D29" s="120" t="s">
        <v>475</v>
      </c>
      <c r="E29" s="144"/>
      <c r="F29" s="40"/>
      <c r="G29" s="7"/>
    </row>
    <row r="30" spans="2:7" s="5" customFormat="1">
      <c r="B30" s="125" t="s">
        <v>51</v>
      </c>
      <c r="C30" s="120">
        <v>-459792370</v>
      </c>
      <c r="D30" s="120">
        <v>-2932080095</v>
      </c>
      <c r="E30" s="144"/>
      <c r="F30" s="40"/>
      <c r="G30" s="7"/>
    </row>
    <row r="31" spans="2:7" s="5" customFormat="1">
      <c r="B31" s="125" t="s">
        <v>239</v>
      </c>
      <c r="C31" s="120">
        <v>0</v>
      </c>
      <c r="D31" s="120" t="s">
        <v>475</v>
      </c>
      <c r="E31" s="144"/>
      <c r="F31" s="40"/>
      <c r="G31" s="7"/>
    </row>
    <row r="32" spans="2:7" s="5" customFormat="1">
      <c r="B32" s="119" t="s">
        <v>52</v>
      </c>
      <c r="C32" s="120">
        <v>0</v>
      </c>
      <c r="D32" s="120" t="s">
        <v>475</v>
      </c>
      <c r="E32" s="144"/>
      <c r="F32" s="40"/>
      <c r="G32" s="7"/>
    </row>
    <row r="33" spans="2:8" s="5" customFormat="1">
      <c r="B33" s="119" t="s">
        <v>53</v>
      </c>
      <c r="C33" s="120">
        <v>0</v>
      </c>
      <c r="D33" s="120" t="s">
        <v>475</v>
      </c>
      <c r="E33" s="144"/>
      <c r="F33" s="40"/>
      <c r="G33" s="7"/>
    </row>
    <row r="34" spans="2:8" s="5" customFormat="1">
      <c r="B34" s="116" t="s">
        <v>54</v>
      </c>
      <c r="C34" s="121">
        <v>-459792370</v>
      </c>
      <c r="D34" s="121">
        <v>-2932080095</v>
      </c>
      <c r="E34" s="144"/>
      <c r="F34" s="40"/>
    </row>
    <row r="35" spans="2:8" s="5" customFormat="1">
      <c r="B35" s="116"/>
      <c r="C35" s="120"/>
      <c r="D35" s="87"/>
      <c r="E35" s="148"/>
      <c r="F35" s="40"/>
    </row>
    <row r="36" spans="2:8" s="5" customFormat="1" ht="31.5" customHeight="1">
      <c r="B36" s="116" t="s">
        <v>139</v>
      </c>
      <c r="C36" s="120"/>
      <c r="D36" s="87"/>
      <c r="E36" s="148"/>
      <c r="F36" s="40"/>
    </row>
    <row r="37" spans="2:8" s="5" customFormat="1">
      <c r="B37" s="119" t="s">
        <v>55</v>
      </c>
      <c r="C37" s="120">
        <v>0</v>
      </c>
      <c r="D37" s="120">
        <v>3500000000</v>
      </c>
      <c r="E37" s="144"/>
      <c r="F37" s="40"/>
    </row>
    <row r="38" spans="2:8" s="5" customFormat="1">
      <c r="B38" s="119" t="s">
        <v>22</v>
      </c>
      <c r="C38" s="120">
        <v>0</v>
      </c>
      <c r="D38" s="120" t="s">
        <v>475</v>
      </c>
      <c r="E38" s="144"/>
      <c r="F38" s="40"/>
    </row>
    <row r="39" spans="2:8" s="5" customFormat="1">
      <c r="B39" s="119" t="s">
        <v>186</v>
      </c>
      <c r="C39" s="120">
        <v>0</v>
      </c>
      <c r="D39" s="120" t="s">
        <v>475</v>
      </c>
      <c r="E39" s="144"/>
      <c r="F39" s="40"/>
      <c r="G39" s="8"/>
    </row>
    <row r="40" spans="2:8" s="5" customFormat="1">
      <c r="B40" s="119" t="s">
        <v>28</v>
      </c>
      <c r="C40" s="120">
        <v>0</v>
      </c>
      <c r="D40" s="120" t="s">
        <v>475</v>
      </c>
      <c r="E40" s="144"/>
      <c r="F40" s="40"/>
      <c r="G40" s="6"/>
    </row>
    <row r="41" spans="2:8" s="5" customFormat="1">
      <c r="B41" s="116" t="s">
        <v>23</v>
      </c>
      <c r="C41" s="121">
        <v>0</v>
      </c>
      <c r="D41" s="121">
        <v>3500000000</v>
      </c>
      <c r="E41" s="144"/>
      <c r="F41" s="40"/>
      <c r="G41" s="6"/>
      <c r="H41" s="9"/>
    </row>
    <row r="42" spans="2:8" s="5" customFormat="1">
      <c r="B42" s="128" t="s">
        <v>24</v>
      </c>
      <c r="C42" s="121">
        <v>-209102526</v>
      </c>
      <c r="D42" s="121">
        <v>305281235</v>
      </c>
      <c r="E42" s="166"/>
      <c r="F42" s="167"/>
      <c r="G42" s="9"/>
      <c r="H42" s="9"/>
    </row>
    <row r="43" spans="2:8" s="5" customFormat="1">
      <c r="B43" s="116" t="s">
        <v>25</v>
      </c>
      <c r="C43" s="120">
        <v>576432873</v>
      </c>
      <c r="D43" s="120">
        <v>25494505</v>
      </c>
      <c r="E43" s="166"/>
      <c r="F43" s="167"/>
      <c r="G43" s="9"/>
      <c r="H43" s="9"/>
    </row>
    <row r="44" spans="2:8" s="5" customFormat="1">
      <c r="B44" s="126" t="s">
        <v>26</v>
      </c>
      <c r="C44" s="127">
        <v>367330347</v>
      </c>
      <c r="D44" s="127">
        <v>330775740</v>
      </c>
      <c r="E44" s="166"/>
      <c r="F44" s="168"/>
      <c r="G44" s="9"/>
      <c r="H44" s="9"/>
    </row>
    <row r="45" spans="2:8" s="5" customFormat="1">
      <c r="B45" s="41"/>
      <c r="C45" s="42"/>
      <c r="D45" s="42"/>
      <c r="E45" s="153"/>
      <c r="F45" s="40"/>
      <c r="H45" s="9"/>
    </row>
    <row r="46" spans="2:8" s="5" customFormat="1">
      <c r="B46" s="390" t="s">
        <v>294</v>
      </c>
      <c r="C46" s="390"/>
      <c r="D46" s="390"/>
      <c r="E46" s="141"/>
      <c r="F46" s="40"/>
      <c r="H46" s="9"/>
    </row>
    <row r="47" spans="2:8">
      <c r="B47" s="34"/>
      <c r="C47" s="28"/>
      <c r="D47" s="28"/>
      <c r="E47" s="28"/>
      <c r="F47" s="28"/>
      <c r="H47" s="10"/>
    </row>
    <row r="48" spans="2:8">
      <c r="B48" s="28"/>
      <c r="C48" s="43"/>
      <c r="D48" s="28"/>
      <c r="E48" s="28"/>
      <c r="F48" s="34"/>
      <c r="H48" s="10"/>
    </row>
    <row r="49" spans="2:8">
      <c r="B49" s="34"/>
      <c r="C49" s="28"/>
      <c r="D49" s="28"/>
      <c r="E49" s="28"/>
      <c r="F49" s="34"/>
    </row>
    <row r="50" spans="2:8">
      <c r="B50" s="34"/>
      <c r="C50" s="28"/>
      <c r="D50" s="28"/>
      <c r="E50" s="28"/>
      <c r="F50" s="34"/>
    </row>
    <row r="51" spans="2:8">
      <c r="B51" s="26" t="s">
        <v>328</v>
      </c>
      <c r="C51" s="397" t="s">
        <v>546</v>
      </c>
      <c r="D51" s="397"/>
      <c r="E51" s="142"/>
      <c r="F51" s="26"/>
      <c r="H51" s="5"/>
    </row>
    <row r="52" spans="2:8">
      <c r="B52" s="27" t="s">
        <v>34</v>
      </c>
      <c r="C52" s="398" t="s">
        <v>69</v>
      </c>
      <c r="D52" s="398"/>
      <c r="E52" s="149"/>
      <c r="F52" s="27"/>
      <c r="H52" s="5"/>
    </row>
    <row r="53" spans="2:8">
      <c r="B53" s="34"/>
      <c r="C53" s="34"/>
      <c r="D53" s="44"/>
      <c r="E53" s="154"/>
      <c r="F53" s="28"/>
    </row>
    <row r="54" spans="2:8">
      <c r="B54" s="19"/>
    </row>
    <row r="55" spans="2:8">
      <c r="B55" s="20"/>
    </row>
  </sheetData>
  <mergeCells count="7">
    <mergeCell ref="C51:D51"/>
    <mergeCell ref="C52:D52"/>
    <mergeCell ref="B46:D46"/>
    <mergeCell ref="B8:F8"/>
    <mergeCell ref="B5:D5"/>
    <mergeCell ref="B6:D6"/>
    <mergeCell ref="B7:D7"/>
  </mergeCells>
  <hyperlinks>
    <hyperlink ref="D4" location="Indice!A1" display="Índice" xr:uid="{63EE03C8-FBBF-4062-B9A2-C895AF9D0BB9}"/>
  </hyperlinks>
  <pageMargins left="0.7" right="0.7" top="0.75" bottom="0.75" header="0.3" footer="0.3"/>
  <pageSetup paperSize="9" scale="7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CC"/>
    <pageSetUpPr fitToPage="1"/>
  </sheetPr>
  <dimension ref="B2:P65"/>
  <sheetViews>
    <sheetView showGridLines="0" zoomScale="70" zoomScaleNormal="70" zoomScaleSheetLayoutView="55" workbookViewId="0">
      <pane ySplit="12" topLeftCell="A13" activePane="bottomLeft" state="frozen"/>
      <selection activeCell="H61" sqref="H61:H62"/>
      <selection pane="bottomLeft" activeCell="E1" sqref="E1"/>
    </sheetView>
  </sheetViews>
  <sheetFormatPr baseColWidth="10" defaultColWidth="11.44140625" defaultRowHeight="15.6"/>
  <cols>
    <col min="1" max="1" width="3.5546875" style="1" customWidth="1"/>
    <col min="2" max="2" width="46.109375" style="2" customWidth="1"/>
    <col min="3" max="5" width="21" style="1" customWidth="1"/>
    <col min="6" max="8" width="17.88671875" style="1" customWidth="1"/>
    <col min="9" max="9" width="17.33203125" style="1" customWidth="1"/>
    <col min="10" max="10" width="19.33203125" style="1" bestFit="1" customWidth="1"/>
    <col min="11" max="11" width="21" style="1" bestFit="1" customWidth="1"/>
    <col min="12" max="12" width="18.6640625" style="1" bestFit="1" customWidth="1"/>
    <col min="13" max="13" width="17.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2" spans="2:15">
      <c r="B2" s="401"/>
      <c r="C2" s="401"/>
      <c r="D2" s="401"/>
      <c r="E2" s="401"/>
      <c r="F2" s="401"/>
      <c r="G2" s="401"/>
      <c r="H2" s="401"/>
      <c r="I2" s="401"/>
      <c r="J2" s="401"/>
      <c r="K2" s="401"/>
      <c r="L2" s="401"/>
    </row>
    <row r="3" spans="2:15">
      <c r="B3" s="21"/>
      <c r="C3" s="21"/>
      <c r="D3" s="21"/>
      <c r="E3" s="21"/>
      <c r="F3" s="21"/>
      <c r="G3" s="21"/>
      <c r="H3" s="21"/>
      <c r="I3" s="21"/>
      <c r="J3" s="21"/>
      <c r="K3" s="21"/>
      <c r="L3" s="21"/>
    </row>
    <row r="4" spans="2:15">
      <c r="B4" s="21"/>
      <c r="C4" s="21"/>
      <c r="D4" s="21"/>
      <c r="E4" s="21"/>
      <c r="F4" s="21"/>
      <c r="G4" s="21"/>
      <c r="H4" s="21"/>
      <c r="I4" s="21"/>
      <c r="J4" s="21"/>
      <c r="K4" s="21"/>
      <c r="L4" s="15" t="s">
        <v>158</v>
      </c>
    </row>
    <row r="5" spans="2:15">
      <c r="B5" s="21"/>
      <c r="C5" s="21"/>
      <c r="D5" s="21"/>
      <c r="E5" s="21"/>
      <c r="F5" s="21"/>
      <c r="G5" s="21"/>
      <c r="H5" s="21"/>
      <c r="I5" s="21"/>
      <c r="J5" s="21"/>
      <c r="K5" s="21"/>
      <c r="L5" s="15"/>
    </row>
    <row r="6" spans="2:15">
      <c r="B6" s="404" t="s">
        <v>206</v>
      </c>
      <c r="C6" s="404"/>
      <c r="D6" s="404"/>
      <c r="E6" s="404"/>
      <c r="F6" s="404"/>
      <c r="G6" s="404"/>
      <c r="H6" s="404"/>
      <c r="I6" s="404"/>
      <c r="J6" s="404"/>
      <c r="K6" s="404"/>
      <c r="L6" s="404"/>
    </row>
    <row r="7" spans="2:15">
      <c r="B7" s="402" t="s">
        <v>449</v>
      </c>
      <c r="C7" s="402"/>
      <c r="D7" s="402"/>
      <c r="E7" s="402"/>
      <c r="F7" s="402"/>
      <c r="G7" s="402"/>
      <c r="H7" s="402"/>
      <c r="I7" s="402"/>
      <c r="J7" s="402"/>
      <c r="K7" s="402"/>
      <c r="L7" s="402"/>
    </row>
    <row r="8" spans="2:15">
      <c r="B8" s="403" t="s">
        <v>486</v>
      </c>
      <c r="C8" s="403"/>
      <c r="D8" s="403"/>
      <c r="E8" s="403"/>
      <c r="F8" s="403"/>
      <c r="G8" s="403"/>
      <c r="H8" s="403"/>
      <c r="I8" s="403"/>
      <c r="J8" s="403"/>
      <c r="K8" s="403"/>
      <c r="L8" s="403"/>
    </row>
    <row r="9" spans="2:15">
      <c r="B9" s="394" t="s">
        <v>160</v>
      </c>
      <c r="C9" s="394"/>
      <c r="D9" s="394"/>
      <c r="E9" s="394"/>
      <c r="F9" s="394"/>
      <c r="G9" s="394"/>
      <c r="H9" s="394"/>
      <c r="I9" s="394"/>
      <c r="J9" s="394"/>
      <c r="K9" s="394"/>
      <c r="L9" s="394"/>
    </row>
    <row r="10" spans="2:15">
      <c r="B10" s="40"/>
      <c r="C10" s="35"/>
      <c r="D10" s="35"/>
      <c r="E10" s="35"/>
      <c r="F10" s="35"/>
      <c r="G10" s="35"/>
      <c r="H10" s="35"/>
      <c r="I10" s="35"/>
      <c r="J10" s="35"/>
      <c r="K10" s="35"/>
      <c r="L10" s="35"/>
    </row>
    <row r="11" spans="2:15" s="5" customFormat="1" ht="31.5" customHeight="1">
      <c r="B11" s="380" t="s">
        <v>229</v>
      </c>
      <c r="C11" s="380" t="s">
        <v>6</v>
      </c>
      <c r="D11" s="380"/>
      <c r="E11" s="380"/>
      <c r="F11" s="380" t="s">
        <v>7</v>
      </c>
      <c r="G11" s="380"/>
      <c r="H11" s="380"/>
      <c r="I11" s="380" t="s">
        <v>41</v>
      </c>
      <c r="J11" s="380"/>
      <c r="K11" s="378" t="s">
        <v>13</v>
      </c>
      <c r="L11" s="378"/>
    </row>
    <row r="12" spans="2:15" s="5" customFormat="1" ht="33" customHeight="1">
      <c r="B12" s="380"/>
      <c r="C12" s="129" t="s">
        <v>35</v>
      </c>
      <c r="D12" s="129" t="s">
        <v>36</v>
      </c>
      <c r="E12" s="129" t="s">
        <v>37</v>
      </c>
      <c r="F12" s="129" t="s">
        <v>38</v>
      </c>
      <c r="G12" s="129" t="s">
        <v>39</v>
      </c>
      <c r="H12" s="129" t="s">
        <v>40</v>
      </c>
      <c r="I12" s="129" t="s">
        <v>42</v>
      </c>
      <c r="J12" s="129" t="s">
        <v>43</v>
      </c>
      <c r="K12" s="64">
        <v>45016</v>
      </c>
      <c r="L12" s="64">
        <v>44926</v>
      </c>
    </row>
    <row r="13" spans="2:15" s="5" customFormat="1" ht="24.6" customHeight="1">
      <c r="B13" s="132" t="s">
        <v>467</v>
      </c>
      <c r="C13" s="133">
        <v>10000000000</v>
      </c>
      <c r="D13" s="133">
        <v>3000000000</v>
      </c>
      <c r="E13" s="133">
        <v>7000000000</v>
      </c>
      <c r="F13" s="133">
        <v>0</v>
      </c>
      <c r="G13" s="133">
        <v>0</v>
      </c>
      <c r="H13" s="133">
        <v>0</v>
      </c>
      <c r="I13" s="133">
        <v>-365654545</v>
      </c>
      <c r="J13" s="133">
        <v>0</v>
      </c>
      <c r="K13" s="133">
        <v>0</v>
      </c>
      <c r="L13" s="133">
        <v>6634345455</v>
      </c>
    </row>
    <row r="14" spans="2:15" s="5" customFormat="1" ht="24.6" customHeight="1">
      <c r="B14" s="134" t="s">
        <v>44</v>
      </c>
      <c r="C14" s="135"/>
      <c r="D14" s="135"/>
      <c r="E14" s="135"/>
      <c r="F14" s="135"/>
      <c r="G14" s="135"/>
      <c r="H14" s="135"/>
      <c r="I14" s="135">
        <v>0</v>
      </c>
      <c r="J14" s="135">
        <v>0</v>
      </c>
      <c r="K14" s="135"/>
      <c r="L14" s="135"/>
      <c r="M14" s="12"/>
    </row>
    <row r="15" spans="2:15" s="5" customFormat="1" ht="24.6" customHeight="1">
      <c r="B15" s="134" t="s">
        <v>103</v>
      </c>
      <c r="C15" s="135">
        <v>0</v>
      </c>
      <c r="D15" s="135">
        <v>0</v>
      </c>
      <c r="E15" s="135">
        <v>0</v>
      </c>
      <c r="F15" s="135">
        <v>0</v>
      </c>
      <c r="G15" s="135">
        <v>0</v>
      </c>
      <c r="H15" s="135">
        <v>0</v>
      </c>
      <c r="I15" s="135">
        <v>0</v>
      </c>
      <c r="J15" s="135">
        <v>0</v>
      </c>
      <c r="K15" s="135">
        <v>0</v>
      </c>
      <c r="L15" s="135">
        <v>0</v>
      </c>
      <c r="M15" s="12"/>
    </row>
    <row r="16" spans="2:15" s="5" customFormat="1" ht="24.6" customHeight="1">
      <c r="B16" s="134" t="s">
        <v>202</v>
      </c>
      <c r="C16" s="135">
        <v>0</v>
      </c>
      <c r="D16" s="135">
        <v>0</v>
      </c>
      <c r="E16" s="135">
        <v>0</v>
      </c>
      <c r="F16" s="135">
        <v>0</v>
      </c>
      <c r="G16" s="135">
        <v>0</v>
      </c>
      <c r="H16" s="135">
        <v>0</v>
      </c>
      <c r="I16" s="135">
        <v>0</v>
      </c>
      <c r="J16" s="135">
        <v>0</v>
      </c>
      <c r="K16" s="135">
        <v>0</v>
      </c>
      <c r="L16" s="135">
        <v>0</v>
      </c>
      <c r="O16" s="13"/>
    </row>
    <row r="17" spans="2:16" s="5" customFormat="1" ht="24.6" customHeight="1">
      <c r="B17" s="134" t="s">
        <v>203</v>
      </c>
      <c r="C17" s="135">
        <v>0</v>
      </c>
      <c r="D17" s="135">
        <v>0</v>
      </c>
      <c r="E17" s="135">
        <v>0</v>
      </c>
      <c r="F17" s="135">
        <v>0</v>
      </c>
      <c r="G17" s="135">
        <v>0</v>
      </c>
      <c r="H17" s="135">
        <v>0</v>
      </c>
      <c r="I17" s="135">
        <v>0</v>
      </c>
      <c r="J17" s="135">
        <v>0</v>
      </c>
      <c r="K17" s="135">
        <v>0</v>
      </c>
      <c r="L17" s="135">
        <v>0</v>
      </c>
      <c r="O17" s="13"/>
    </row>
    <row r="18" spans="2:16" s="5" customFormat="1" ht="24.6" customHeight="1">
      <c r="B18" s="134" t="s">
        <v>45</v>
      </c>
      <c r="C18" s="135">
        <v>0</v>
      </c>
      <c r="D18" s="135">
        <v>0</v>
      </c>
      <c r="E18" s="135">
        <v>0</v>
      </c>
      <c r="F18" s="135">
        <v>0</v>
      </c>
      <c r="G18" s="135">
        <v>0</v>
      </c>
      <c r="H18" s="135">
        <v>0</v>
      </c>
      <c r="I18" s="135">
        <v>0</v>
      </c>
      <c r="J18" s="135">
        <v>0</v>
      </c>
      <c r="K18" s="135">
        <v>0</v>
      </c>
      <c r="L18" s="135">
        <v>0</v>
      </c>
      <c r="O18" s="13"/>
    </row>
    <row r="19" spans="2:16" s="5" customFormat="1" ht="24.6" customHeight="1">
      <c r="B19" s="136" t="s">
        <v>18</v>
      </c>
      <c r="C19" s="137">
        <v>0</v>
      </c>
      <c r="D19" s="137">
        <v>0</v>
      </c>
      <c r="E19" s="137">
        <v>0</v>
      </c>
      <c r="F19" s="137">
        <v>0</v>
      </c>
      <c r="G19" s="137">
        <v>0</v>
      </c>
      <c r="H19" s="137">
        <v>0</v>
      </c>
      <c r="I19" s="137">
        <v>0</v>
      </c>
      <c r="J19" s="137">
        <v>375096900</v>
      </c>
      <c r="K19" s="137">
        <v>375096900</v>
      </c>
      <c r="L19" s="137">
        <v>0</v>
      </c>
      <c r="M19" s="9"/>
      <c r="O19" s="13"/>
    </row>
    <row r="20" spans="2:16" s="5" customFormat="1" ht="24.6" customHeight="1">
      <c r="B20" s="130" t="s">
        <v>468</v>
      </c>
      <c r="C20" s="131">
        <v>10000000000</v>
      </c>
      <c r="D20" s="131">
        <v>3000000000</v>
      </c>
      <c r="E20" s="131">
        <v>7000000000</v>
      </c>
      <c r="F20" s="131">
        <v>0</v>
      </c>
      <c r="G20" s="131">
        <v>0</v>
      </c>
      <c r="H20" s="131">
        <v>0</v>
      </c>
      <c r="I20" s="131">
        <v>-365654545</v>
      </c>
      <c r="J20" s="131">
        <v>375096900</v>
      </c>
      <c r="K20" s="131">
        <v>7009442355</v>
      </c>
      <c r="L20" s="131">
        <v>0</v>
      </c>
      <c r="M20" s="164"/>
      <c r="N20" s="12"/>
    </row>
    <row r="21" spans="2:16" s="5" customFormat="1" ht="24.6" customHeight="1">
      <c r="B21" s="130" t="s">
        <v>550</v>
      </c>
      <c r="C21" s="131">
        <v>10000000000</v>
      </c>
      <c r="D21" s="131">
        <v>3000000000</v>
      </c>
      <c r="E21" s="131">
        <v>7000000000</v>
      </c>
      <c r="F21" s="131">
        <v>0</v>
      </c>
      <c r="G21" s="131">
        <v>0</v>
      </c>
      <c r="H21" s="131">
        <v>0</v>
      </c>
      <c r="I21" s="131">
        <v>-118887546</v>
      </c>
      <c r="J21" s="131">
        <v>-324231293</v>
      </c>
      <c r="K21" s="131">
        <v>0</v>
      </c>
      <c r="L21" s="131">
        <v>6556881161</v>
      </c>
      <c r="M21" s="165"/>
      <c r="N21" s="12"/>
    </row>
    <row r="22" spans="2:16">
      <c r="B22" s="34"/>
      <c r="C22" s="28"/>
      <c r="D22" s="28"/>
      <c r="E22" s="28"/>
      <c r="F22" s="28"/>
      <c r="G22" s="28"/>
      <c r="H22" s="28"/>
      <c r="I22" s="28"/>
      <c r="J22" s="28"/>
      <c r="K22" s="28"/>
      <c r="L22" s="28"/>
      <c r="P22" s="11"/>
    </row>
    <row r="23" spans="2:16">
      <c r="B23" s="390" t="s">
        <v>294</v>
      </c>
      <c r="C23" s="390"/>
      <c r="D23" s="390"/>
      <c r="E23" s="390"/>
      <c r="F23" s="390"/>
      <c r="G23" s="390"/>
      <c r="H23" s="390"/>
      <c r="I23" s="390"/>
      <c r="J23" s="390"/>
      <c r="K23" s="390"/>
      <c r="L23" s="390"/>
      <c r="P23" s="11"/>
    </row>
    <row r="24" spans="2:16">
      <c r="B24" s="34" t="s">
        <v>295</v>
      </c>
      <c r="C24" s="28"/>
      <c r="D24" s="28"/>
      <c r="E24" s="28"/>
      <c r="F24" s="28"/>
      <c r="G24" s="28"/>
      <c r="H24" s="28"/>
      <c r="I24" s="28"/>
      <c r="J24" s="28"/>
      <c r="K24" s="28"/>
      <c r="L24" s="28"/>
      <c r="P24" s="11"/>
    </row>
    <row r="25" spans="2:16">
      <c r="B25" s="34"/>
      <c r="C25" s="28"/>
      <c r="D25" s="28"/>
      <c r="E25" s="28"/>
      <c r="F25" s="28"/>
      <c r="G25" s="28"/>
      <c r="H25" s="28"/>
      <c r="I25" s="28"/>
      <c r="J25" s="28"/>
      <c r="K25" s="28"/>
      <c r="L25" s="28"/>
      <c r="P25" s="11"/>
    </row>
    <row r="26" spans="2:16">
      <c r="B26" s="34"/>
      <c r="C26" s="28"/>
      <c r="D26" s="28"/>
      <c r="E26" s="28"/>
      <c r="F26" s="28"/>
      <c r="G26" s="28"/>
      <c r="H26" s="28"/>
      <c r="I26" s="28"/>
      <c r="J26" s="28"/>
      <c r="K26" s="28"/>
      <c r="L26" s="28"/>
      <c r="P26" s="11"/>
    </row>
    <row r="27" spans="2:16">
      <c r="B27" s="34"/>
      <c r="C27" s="26" t="s">
        <v>219</v>
      </c>
      <c r="D27" s="28"/>
      <c r="G27" s="45" t="s">
        <v>546</v>
      </c>
      <c r="H27" s="160"/>
      <c r="J27" s="28"/>
      <c r="L27" s="28"/>
      <c r="O27" s="11"/>
    </row>
    <row r="28" spans="2:16">
      <c r="B28" s="34"/>
      <c r="C28" s="27" t="s">
        <v>34</v>
      </c>
      <c r="D28" s="28"/>
      <c r="G28" s="27" t="s">
        <v>69</v>
      </c>
      <c r="H28" s="162"/>
      <c r="J28" s="28"/>
      <c r="L28" s="28"/>
      <c r="O28" s="11"/>
    </row>
    <row r="29" spans="2:16">
      <c r="B29" s="34"/>
      <c r="C29" s="28"/>
      <c r="D29" s="28"/>
      <c r="E29" s="28"/>
      <c r="F29" s="28"/>
      <c r="G29" s="28"/>
      <c r="H29" s="28"/>
      <c r="I29" s="28"/>
      <c r="J29" s="28"/>
      <c r="K29" s="28"/>
      <c r="L29" s="28"/>
    </row>
    <row r="30" spans="2:16">
      <c r="B30" s="34"/>
      <c r="C30" s="28"/>
      <c r="D30" s="28"/>
      <c r="E30" s="28"/>
      <c r="F30" s="28"/>
      <c r="G30" s="28"/>
      <c r="H30" s="28"/>
      <c r="I30" s="28"/>
      <c r="J30" s="28"/>
      <c r="K30" s="28"/>
      <c r="L30" s="28"/>
    </row>
    <row r="65" spans="4:4">
      <c r="D65" s="1">
        <f>'Variación Patrimonio Neto'!G2</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1">
    <mergeCell ref="B23:L23"/>
    <mergeCell ref="B2:L2"/>
    <mergeCell ref="B7:L7"/>
    <mergeCell ref="B8:L8"/>
    <mergeCell ref="B9:L9"/>
    <mergeCell ref="C11:E11"/>
    <mergeCell ref="F11:H11"/>
    <mergeCell ref="I11:J11"/>
    <mergeCell ref="K11:L11"/>
    <mergeCell ref="B11:B12"/>
    <mergeCell ref="B6:L6"/>
  </mergeCells>
  <hyperlinks>
    <hyperlink ref="L4" location="Indice!A1" display="Índice" xr:uid="{00000000-0004-0000-0400-000000000000}"/>
  </hyperlinks>
  <pageMargins left="0.23622047244094491" right="0.23622047244094491" top="0.74803149606299213" bottom="0.74803149606299213" header="0.31496062992125984" footer="0.31496062992125984"/>
  <pageSetup paperSize="9" scale="67" orientation="landscape"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sheetPr>
  <dimension ref="C2:M286"/>
  <sheetViews>
    <sheetView showGridLines="0" zoomScale="55" zoomScaleNormal="55" zoomScaleSheetLayoutView="55" workbookViewId="0">
      <selection activeCell="I1" sqref="I1"/>
    </sheetView>
  </sheetViews>
  <sheetFormatPr baseColWidth="10" defaultColWidth="11.44140625" defaultRowHeight="13.8"/>
  <cols>
    <col min="1" max="1" width="3.6640625" style="14" customWidth="1"/>
    <col min="2" max="2" width="3.5546875" style="14" customWidth="1"/>
    <col min="3" max="4" width="11.44140625" style="14"/>
    <col min="5" max="5" width="13.5546875" style="14" bestFit="1" customWidth="1"/>
    <col min="6" max="6" width="11.44140625" style="14"/>
    <col min="7" max="7" width="20.44140625" style="14" bestFit="1" customWidth="1"/>
    <col min="8" max="11" width="11.44140625" style="14"/>
    <col min="12" max="12" width="12.5546875" style="14" customWidth="1"/>
    <col min="13" max="13" width="4.44140625" style="14" customWidth="1"/>
    <col min="14" max="16384" width="11.44140625" style="14"/>
  </cols>
  <sheetData>
    <row r="2" spans="3:13" ht="14.4">
      <c r="L2" s="17"/>
    </row>
    <row r="3" spans="3:13" ht="19.05" customHeight="1">
      <c r="C3" s="22"/>
      <c r="D3" s="22"/>
      <c r="E3" s="22"/>
      <c r="F3" s="22"/>
      <c r="G3" s="22"/>
      <c r="H3" s="22"/>
      <c r="I3" s="22"/>
      <c r="J3" s="22"/>
      <c r="K3" s="22"/>
      <c r="L3" s="22"/>
      <c r="M3" s="22"/>
    </row>
    <row r="4" spans="3:13" ht="19.05" customHeight="1">
      <c r="C4" s="22"/>
      <c r="D4" s="22"/>
      <c r="E4" s="22"/>
      <c r="F4" s="22"/>
      <c r="G4" s="22"/>
      <c r="H4" s="22"/>
      <c r="I4" s="22"/>
      <c r="J4" s="22"/>
      <c r="K4" s="22"/>
      <c r="L4" s="22"/>
      <c r="M4" s="22"/>
    </row>
    <row r="5" spans="3:13" ht="13.2" customHeight="1">
      <c r="C5" s="22"/>
      <c r="D5" s="22"/>
      <c r="E5" s="22"/>
      <c r="F5" s="22"/>
      <c r="G5" s="22"/>
      <c r="H5" s="22"/>
      <c r="I5" s="22"/>
      <c r="J5" s="22"/>
      <c r="K5" s="22"/>
      <c r="L5" s="17" t="s">
        <v>158</v>
      </c>
      <c r="M5" s="22"/>
    </row>
    <row r="6" spans="3:13" ht="19.05" customHeight="1">
      <c r="C6" s="409" t="s">
        <v>206</v>
      </c>
      <c r="D6" s="409"/>
      <c r="E6" s="409"/>
      <c r="F6" s="409"/>
      <c r="G6" s="409"/>
      <c r="H6" s="409"/>
      <c r="I6" s="409"/>
      <c r="J6" s="409"/>
      <c r="K6" s="409"/>
      <c r="L6" s="409"/>
      <c r="M6" s="409"/>
    </row>
    <row r="7" spans="3:13" ht="21" customHeight="1">
      <c r="C7" s="406" t="s">
        <v>469</v>
      </c>
      <c r="D7" s="406"/>
      <c r="E7" s="406"/>
      <c r="F7" s="406"/>
      <c r="G7" s="406"/>
      <c r="H7" s="406"/>
      <c r="I7" s="406"/>
      <c r="J7" s="406"/>
      <c r="K7" s="406"/>
      <c r="L7" s="406"/>
      <c r="M7" s="25"/>
    </row>
    <row r="8" spans="3:13" ht="15">
      <c r="C8" s="25"/>
      <c r="D8" s="28"/>
      <c r="E8" s="28"/>
      <c r="F8" s="139"/>
      <c r="G8" s="138" t="s">
        <v>160</v>
      </c>
      <c r="H8" s="28"/>
      <c r="I8" s="28"/>
      <c r="J8" s="28"/>
      <c r="K8" s="28"/>
      <c r="L8" s="28"/>
      <c r="M8" s="25"/>
    </row>
    <row r="9" spans="3:13" ht="13.2" customHeight="1">
      <c r="C9" s="25"/>
      <c r="D9" s="28"/>
      <c r="E9" s="28"/>
      <c r="F9" s="28"/>
      <c r="G9" s="46"/>
      <c r="H9" s="28"/>
      <c r="I9" s="28"/>
      <c r="J9" s="28"/>
      <c r="K9" s="28"/>
      <c r="L9" s="28"/>
      <c r="M9" s="25"/>
    </row>
    <row r="10" spans="3:13" ht="15.6">
      <c r="C10" s="29" t="s">
        <v>344</v>
      </c>
      <c r="D10" s="28"/>
      <c r="E10" s="28"/>
      <c r="F10" s="28"/>
      <c r="G10" s="28"/>
      <c r="H10" s="28"/>
      <c r="I10" s="28"/>
      <c r="J10" s="28"/>
      <c r="K10" s="28"/>
      <c r="L10" s="28"/>
      <c r="M10" s="25"/>
    </row>
    <row r="11" spans="3:13" ht="7.5" customHeight="1">
      <c r="C11" s="25"/>
      <c r="D11" s="25"/>
      <c r="E11" s="25"/>
      <c r="F11" s="25"/>
      <c r="G11" s="25"/>
      <c r="H11" s="25"/>
      <c r="I11" s="25"/>
      <c r="J11" s="25"/>
      <c r="K11" s="25"/>
      <c r="L11" s="25"/>
      <c r="M11" s="25"/>
    </row>
    <row r="12" spans="3:13">
      <c r="C12" s="47" t="s">
        <v>333</v>
      </c>
      <c r="D12" s="25"/>
      <c r="E12" s="25"/>
      <c r="F12" s="25"/>
      <c r="G12" s="25"/>
      <c r="H12" s="25"/>
      <c r="I12" s="25"/>
      <c r="J12" s="25"/>
      <c r="K12" s="25"/>
      <c r="L12" s="25"/>
      <c r="M12" s="25"/>
    </row>
    <row r="13" spans="3:13">
      <c r="C13" s="25"/>
      <c r="D13" s="25"/>
      <c r="E13" s="25"/>
      <c r="F13" s="25"/>
      <c r="G13" s="25"/>
      <c r="H13" s="25"/>
      <c r="I13" s="25"/>
      <c r="J13" s="25"/>
      <c r="K13" s="25"/>
      <c r="L13" s="25"/>
      <c r="M13" s="25"/>
    </row>
    <row r="14" spans="3:13" ht="102" customHeight="1">
      <c r="C14" s="407" t="s">
        <v>244</v>
      </c>
      <c r="D14" s="407"/>
      <c r="E14" s="407"/>
      <c r="F14" s="407"/>
      <c r="G14" s="407"/>
      <c r="H14" s="407"/>
      <c r="I14" s="407"/>
      <c r="J14" s="407"/>
      <c r="K14" s="407"/>
      <c r="L14" s="407"/>
      <c r="M14" s="25"/>
    </row>
    <row r="15" spans="3:13">
      <c r="C15" s="25"/>
      <c r="D15" s="25"/>
      <c r="E15" s="25"/>
      <c r="F15" s="25"/>
      <c r="G15" s="25"/>
      <c r="H15" s="25"/>
      <c r="I15" s="25"/>
      <c r="J15" s="25"/>
      <c r="K15" s="25"/>
      <c r="L15" s="25"/>
      <c r="M15" s="25"/>
    </row>
    <row r="16" spans="3:13">
      <c r="C16" s="25"/>
      <c r="D16" s="25"/>
      <c r="E16" s="25"/>
      <c r="F16" s="25"/>
      <c r="G16" s="25"/>
      <c r="H16" s="25"/>
      <c r="I16" s="25"/>
      <c r="J16" s="25"/>
      <c r="K16" s="25"/>
      <c r="L16" s="25"/>
      <c r="M16" s="25"/>
    </row>
    <row r="17" spans="3:13" ht="15.6">
      <c r="C17" s="29" t="s">
        <v>345</v>
      </c>
      <c r="D17" s="25"/>
      <c r="E17" s="25"/>
      <c r="F17" s="25"/>
      <c r="G17" s="25"/>
      <c r="H17" s="25"/>
      <c r="I17" s="25"/>
      <c r="J17" s="25"/>
      <c r="K17" s="25"/>
      <c r="L17" s="25"/>
      <c r="M17" s="25"/>
    </row>
    <row r="18" spans="3:13">
      <c r="C18" s="25"/>
      <c r="D18" s="25"/>
      <c r="E18" s="25"/>
      <c r="F18" s="25"/>
      <c r="G18" s="25"/>
      <c r="H18" s="25"/>
      <c r="I18" s="25"/>
      <c r="J18" s="25"/>
      <c r="K18" s="25"/>
      <c r="L18" s="25"/>
      <c r="M18" s="25"/>
    </row>
    <row r="19" spans="3:13">
      <c r="C19" s="47" t="s">
        <v>334</v>
      </c>
      <c r="D19" s="25"/>
      <c r="E19" s="25"/>
      <c r="F19" s="25"/>
      <c r="G19" s="25"/>
      <c r="H19" s="25"/>
      <c r="I19" s="25"/>
      <c r="J19" s="25"/>
      <c r="K19" s="25"/>
      <c r="L19" s="25"/>
      <c r="M19" s="25"/>
    </row>
    <row r="20" spans="3:13" ht="45.75" customHeight="1">
      <c r="C20" s="408" t="s">
        <v>161</v>
      </c>
      <c r="D20" s="408"/>
      <c r="E20" s="408"/>
      <c r="F20" s="408"/>
      <c r="G20" s="408"/>
      <c r="H20" s="408"/>
      <c r="I20" s="408"/>
      <c r="J20" s="408"/>
      <c r="K20" s="408"/>
      <c r="L20" s="408"/>
      <c r="M20" s="25"/>
    </row>
    <row r="21" spans="3:13" ht="10.95" customHeight="1">
      <c r="C21" s="48"/>
      <c r="D21" s="48"/>
      <c r="E21" s="48"/>
      <c r="F21" s="48"/>
      <c r="G21" s="48"/>
      <c r="H21" s="48"/>
      <c r="I21" s="48"/>
      <c r="J21" s="48"/>
      <c r="K21" s="48"/>
      <c r="L21" s="48"/>
      <c r="M21" s="25"/>
    </row>
    <row r="22" spans="3:13">
      <c r="C22" s="25" t="s">
        <v>73</v>
      </c>
      <c r="D22" s="25"/>
      <c r="E22" s="25"/>
      <c r="F22" s="25"/>
      <c r="G22" s="25"/>
      <c r="H22" s="25"/>
      <c r="I22" s="25"/>
      <c r="J22" s="25"/>
      <c r="K22" s="25"/>
      <c r="L22" s="25"/>
      <c r="M22" s="25"/>
    </row>
    <row r="23" spans="3:13">
      <c r="C23" s="25"/>
      <c r="D23" s="25"/>
      <c r="E23" s="25"/>
      <c r="F23" s="25"/>
      <c r="G23" s="25"/>
      <c r="H23" s="25"/>
      <c r="I23" s="25"/>
      <c r="J23" s="25"/>
      <c r="K23" s="25"/>
      <c r="L23" s="25"/>
      <c r="M23" s="25"/>
    </row>
    <row r="24" spans="3:13">
      <c r="C24" s="47" t="s">
        <v>347</v>
      </c>
      <c r="D24" s="25"/>
      <c r="E24" s="25"/>
      <c r="F24" s="25"/>
      <c r="G24" s="25"/>
      <c r="H24" s="25"/>
      <c r="I24" s="25"/>
      <c r="J24" s="25"/>
      <c r="K24" s="25"/>
      <c r="L24" s="25"/>
      <c r="M24" s="25"/>
    </row>
    <row r="25" spans="3:13" ht="44.25" customHeight="1">
      <c r="C25" s="405" t="s">
        <v>104</v>
      </c>
      <c r="D25" s="405"/>
      <c r="E25" s="405"/>
      <c r="F25" s="405"/>
      <c r="G25" s="405"/>
      <c r="H25" s="405"/>
      <c r="I25" s="405"/>
      <c r="J25" s="405"/>
      <c r="K25" s="405"/>
      <c r="L25" s="405"/>
      <c r="M25" s="25"/>
    </row>
    <row r="26" spans="3:13">
      <c r="C26" s="49"/>
      <c r="D26" s="49"/>
      <c r="E26" s="49"/>
      <c r="F26" s="49"/>
      <c r="G26" s="49"/>
      <c r="H26" s="49"/>
      <c r="I26" s="49"/>
      <c r="J26" s="49"/>
      <c r="K26" s="49"/>
      <c r="L26" s="49"/>
      <c r="M26" s="25"/>
    </row>
    <row r="27" spans="3:13">
      <c r="C27" s="50" t="s">
        <v>348</v>
      </c>
      <c r="D27" s="49"/>
      <c r="E27" s="49"/>
      <c r="F27" s="49"/>
      <c r="G27" s="49"/>
      <c r="H27" s="49"/>
      <c r="I27" s="49"/>
      <c r="J27" s="49"/>
      <c r="K27" s="49"/>
      <c r="L27" s="49"/>
      <c r="M27" s="25"/>
    </row>
    <row r="28" spans="3:13" ht="24" customHeight="1">
      <c r="C28" s="407" t="s">
        <v>476</v>
      </c>
      <c r="D28" s="407"/>
      <c r="E28" s="407"/>
      <c r="F28" s="407"/>
      <c r="G28" s="407"/>
      <c r="H28" s="407"/>
      <c r="I28" s="407"/>
      <c r="J28" s="407"/>
      <c r="K28" s="407"/>
      <c r="L28" s="407"/>
      <c r="M28" s="25"/>
    </row>
    <row r="29" spans="3:13" ht="50.25" customHeight="1">
      <c r="C29" s="407"/>
      <c r="D29" s="407"/>
      <c r="E29" s="407"/>
      <c r="F29" s="407"/>
      <c r="G29" s="407"/>
      <c r="H29" s="407"/>
      <c r="I29" s="407"/>
      <c r="J29" s="407"/>
      <c r="K29" s="407"/>
      <c r="L29" s="407"/>
      <c r="M29" s="25"/>
    </row>
    <row r="30" spans="3:13" ht="44.25" customHeight="1">
      <c r="C30" s="50" t="s">
        <v>349</v>
      </c>
      <c r="D30" s="49"/>
      <c r="E30" s="49"/>
      <c r="F30" s="49"/>
      <c r="G30" s="49"/>
      <c r="H30" s="49"/>
      <c r="I30" s="49"/>
      <c r="J30" s="49"/>
      <c r="K30" s="49"/>
      <c r="L30" s="49"/>
      <c r="M30" s="25"/>
    </row>
    <row r="31" spans="3:13" ht="70.5" customHeight="1">
      <c r="C31" s="407" t="s">
        <v>335</v>
      </c>
      <c r="D31" s="407"/>
      <c r="E31" s="407"/>
      <c r="F31" s="407"/>
      <c r="G31" s="407"/>
      <c r="H31" s="407"/>
      <c r="I31" s="407"/>
      <c r="J31" s="407"/>
      <c r="K31" s="407"/>
      <c r="L31" s="407"/>
      <c r="M31" s="25"/>
    </row>
    <row r="32" spans="3:13" ht="14.4" customHeight="1">
      <c r="C32" s="410" t="s">
        <v>336</v>
      </c>
      <c r="D32" s="410"/>
      <c r="E32" s="410"/>
      <c r="F32" s="410"/>
      <c r="G32" s="410"/>
      <c r="H32" s="410"/>
      <c r="I32" s="410"/>
      <c r="J32" s="410"/>
      <c r="K32" s="410"/>
      <c r="L32" s="410"/>
      <c r="M32" s="25"/>
    </row>
    <row r="33" spans="3:13" ht="64.95" customHeight="1">
      <c r="C33" s="407" t="s">
        <v>162</v>
      </c>
      <c r="D33" s="407"/>
      <c r="E33" s="407"/>
      <c r="F33" s="407"/>
      <c r="G33" s="407"/>
      <c r="H33" s="407"/>
      <c r="I33" s="407"/>
      <c r="J33" s="407"/>
      <c r="K33" s="407"/>
      <c r="L33" s="407"/>
      <c r="M33" s="25"/>
    </row>
    <row r="34" spans="3:13" ht="14.4" customHeight="1">
      <c r="C34" s="411" t="s">
        <v>337</v>
      </c>
      <c r="D34" s="411"/>
      <c r="E34" s="411"/>
      <c r="F34" s="411"/>
      <c r="G34" s="411"/>
      <c r="H34" s="411"/>
      <c r="I34" s="411"/>
      <c r="J34" s="411"/>
      <c r="K34" s="411"/>
      <c r="L34" s="411"/>
      <c r="M34" s="411"/>
    </row>
    <row r="35" spans="3:13">
      <c r="C35" s="412" t="s">
        <v>292</v>
      </c>
      <c r="D35" s="412"/>
      <c r="E35" s="412"/>
      <c r="F35" s="412"/>
      <c r="G35" s="412"/>
      <c r="H35" s="412"/>
      <c r="I35" s="412"/>
      <c r="J35" s="412"/>
      <c r="K35" s="412"/>
      <c r="L35" s="412"/>
      <c r="M35" s="62"/>
    </row>
    <row r="36" spans="3:13" ht="48" customHeight="1">
      <c r="C36" s="413" t="s">
        <v>278</v>
      </c>
      <c r="D36" s="413"/>
      <c r="E36" s="413"/>
      <c r="F36" s="413"/>
      <c r="G36" s="413"/>
      <c r="H36" s="413"/>
      <c r="I36" s="413"/>
      <c r="J36" s="413"/>
      <c r="K36" s="413"/>
      <c r="L36" s="413"/>
      <c r="M36" s="63"/>
    </row>
    <row r="37" spans="3:13" ht="20.7" customHeight="1">
      <c r="C37" s="411" t="s">
        <v>338</v>
      </c>
      <c r="D37" s="411"/>
      <c r="E37" s="411"/>
      <c r="F37" s="411"/>
      <c r="G37" s="411"/>
      <c r="H37" s="411"/>
      <c r="I37" s="411"/>
      <c r="J37" s="411"/>
      <c r="K37" s="411"/>
      <c r="L37" s="411"/>
      <c r="M37" s="25"/>
    </row>
    <row r="38" spans="3:13" ht="43.2" customHeight="1">
      <c r="C38" s="407" t="s">
        <v>147</v>
      </c>
      <c r="D38" s="407"/>
      <c r="E38" s="407"/>
      <c r="F38" s="407"/>
      <c r="G38" s="407"/>
      <c r="H38" s="407"/>
      <c r="I38" s="407"/>
      <c r="J38" s="407"/>
      <c r="K38" s="407"/>
      <c r="L38" s="407"/>
      <c r="M38" s="25"/>
    </row>
    <row r="39" spans="3:13">
      <c r="C39" s="49"/>
      <c r="D39" s="49"/>
      <c r="E39" s="49"/>
      <c r="F39" s="49"/>
      <c r="G39" s="49"/>
      <c r="H39" s="49"/>
      <c r="I39" s="49"/>
      <c r="J39" s="49"/>
      <c r="K39" s="49"/>
      <c r="L39" s="49"/>
      <c r="M39" s="25"/>
    </row>
    <row r="40" spans="3:13">
      <c r="C40" s="47" t="s">
        <v>339</v>
      </c>
      <c r="D40" s="25"/>
      <c r="E40" s="25"/>
      <c r="F40" s="25"/>
      <c r="G40" s="25"/>
      <c r="H40" s="25"/>
      <c r="I40" s="25"/>
      <c r="J40" s="25"/>
      <c r="K40" s="25"/>
      <c r="L40" s="25"/>
      <c r="M40" s="25"/>
    </row>
    <row r="41" spans="3:13" s="16" customFormat="1" ht="63.15" customHeight="1">
      <c r="C41" s="408" t="s">
        <v>470</v>
      </c>
      <c r="D41" s="408"/>
      <c r="E41" s="408"/>
      <c r="F41" s="408"/>
      <c r="G41" s="408"/>
      <c r="H41" s="408"/>
      <c r="I41" s="408"/>
      <c r="J41" s="408"/>
      <c r="K41" s="408"/>
      <c r="L41" s="408"/>
      <c r="M41" s="51"/>
    </row>
    <row r="42" spans="3:13">
      <c r="C42" s="25" t="s">
        <v>72</v>
      </c>
      <c r="D42" s="25"/>
      <c r="E42" s="25"/>
      <c r="F42" s="25"/>
      <c r="G42" s="25"/>
      <c r="H42" s="25"/>
      <c r="I42" s="25"/>
      <c r="J42" s="25"/>
      <c r="K42" s="25"/>
      <c r="L42" s="25"/>
      <c r="M42" s="25"/>
    </row>
    <row r="43" spans="3:13">
      <c r="C43" s="47" t="s">
        <v>340</v>
      </c>
      <c r="D43" s="25"/>
      <c r="E43" s="25"/>
      <c r="F43" s="25"/>
      <c r="G43" s="25"/>
      <c r="H43" s="25"/>
      <c r="I43" s="25"/>
      <c r="J43" s="25"/>
      <c r="K43" s="25"/>
      <c r="L43" s="25"/>
      <c r="M43" s="25"/>
    </row>
    <row r="44" spans="3:13" ht="35.700000000000003" customHeight="1">
      <c r="C44" s="407" t="s">
        <v>230</v>
      </c>
      <c r="D44" s="407"/>
      <c r="E44" s="407"/>
      <c r="F44" s="407"/>
      <c r="G44" s="407"/>
      <c r="H44" s="407"/>
      <c r="I44" s="407"/>
      <c r="J44" s="407"/>
      <c r="K44" s="407"/>
      <c r="L44" s="407"/>
      <c r="M44" s="25"/>
    </row>
    <row r="45" spans="3:13">
      <c r="C45" s="410" t="s">
        <v>163</v>
      </c>
      <c r="D45" s="410"/>
      <c r="E45" s="410"/>
      <c r="F45" s="410"/>
      <c r="G45" s="410"/>
      <c r="H45" s="410"/>
      <c r="I45" s="410"/>
      <c r="J45" s="410"/>
      <c r="K45" s="410"/>
      <c r="L45" s="410"/>
      <c r="M45" s="25"/>
    </row>
    <row r="46" spans="3:13">
      <c r="C46" s="25"/>
      <c r="D46" s="25"/>
      <c r="E46" s="25"/>
      <c r="F46" s="25"/>
      <c r="G46" s="25"/>
      <c r="H46" s="25"/>
      <c r="I46" s="25"/>
      <c r="J46" s="25"/>
      <c r="K46" s="25"/>
      <c r="L46" s="25"/>
      <c r="M46" s="25"/>
    </row>
    <row r="47" spans="3:13">
      <c r="C47" s="47" t="s">
        <v>341</v>
      </c>
      <c r="D47" s="25"/>
      <c r="E47" s="25"/>
      <c r="F47" s="25"/>
      <c r="G47" s="25"/>
      <c r="H47" s="25"/>
      <c r="I47" s="25"/>
      <c r="J47" s="25"/>
      <c r="K47" s="25"/>
      <c r="L47" s="25"/>
      <c r="M47" s="25"/>
    </row>
    <row r="48" spans="3:13" ht="30" customHeight="1">
      <c r="C48" s="407" t="s">
        <v>74</v>
      </c>
      <c r="D48" s="407"/>
      <c r="E48" s="407"/>
      <c r="F48" s="407"/>
      <c r="G48" s="407"/>
      <c r="H48" s="407"/>
      <c r="I48" s="407"/>
      <c r="J48" s="407"/>
      <c r="K48" s="407"/>
      <c r="L48" s="407"/>
      <c r="M48" s="25"/>
    </row>
    <row r="49" spans="3:13" ht="28.5" customHeight="1">
      <c r="C49" s="407" t="s">
        <v>75</v>
      </c>
      <c r="D49" s="407"/>
      <c r="E49" s="407"/>
      <c r="F49" s="407"/>
      <c r="G49" s="407"/>
      <c r="H49" s="407"/>
      <c r="I49" s="407"/>
      <c r="J49" s="407"/>
      <c r="K49" s="407"/>
      <c r="L49" s="407"/>
      <c r="M49" s="25"/>
    </row>
    <row r="50" spans="3:13" ht="28.5" customHeight="1">
      <c r="C50" s="407" t="s">
        <v>164</v>
      </c>
      <c r="D50" s="407"/>
      <c r="E50" s="407"/>
      <c r="F50" s="407"/>
      <c r="G50" s="407"/>
      <c r="H50" s="407"/>
      <c r="I50" s="407"/>
      <c r="J50" s="407"/>
      <c r="K50" s="407"/>
      <c r="L50" s="407"/>
      <c r="M50" s="25"/>
    </row>
    <row r="51" spans="3:13" ht="13.5" customHeight="1">
      <c r="C51" s="49"/>
      <c r="D51" s="49"/>
      <c r="E51" s="49"/>
      <c r="F51" s="49"/>
      <c r="G51" s="49"/>
      <c r="H51" s="49"/>
      <c r="I51" s="49"/>
      <c r="J51" s="49"/>
      <c r="K51" s="49"/>
      <c r="L51" s="49"/>
      <c r="M51" s="25"/>
    </row>
    <row r="52" spans="3:13">
      <c r="C52" s="47" t="s">
        <v>342</v>
      </c>
      <c r="D52" s="25"/>
      <c r="E52" s="25"/>
      <c r="F52" s="25"/>
      <c r="G52" s="25"/>
      <c r="H52" s="25"/>
      <c r="I52" s="25"/>
      <c r="J52" s="25"/>
      <c r="K52" s="25"/>
      <c r="L52" s="25"/>
      <c r="M52" s="25"/>
    </row>
    <row r="53" spans="3:13" ht="34.5" customHeight="1">
      <c r="C53" s="407" t="s">
        <v>76</v>
      </c>
      <c r="D53" s="407"/>
      <c r="E53" s="407"/>
      <c r="F53" s="407"/>
      <c r="G53" s="407"/>
      <c r="H53" s="407"/>
      <c r="I53" s="407"/>
      <c r="J53" s="407"/>
      <c r="K53" s="407"/>
      <c r="L53" s="407"/>
      <c r="M53" s="25"/>
    </row>
    <row r="54" spans="3:13" ht="44.4" customHeight="1">
      <c r="C54" s="407" t="s">
        <v>77</v>
      </c>
      <c r="D54" s="407"/>
      <c r="E54" s="407"/>
      <c r="F54" s="407"/>
      <c r="G54" s="407"/>
      <c r="H54" s="407"/>
      <c r="I54" s="407"/>
      <c r="J54" s="407"/>
      <c r="K54" s="407"/>
      <c r="L54" s="407"/>
      <c r="M54" s="25"/>
    </row>
    <row r="55" spans="3:13">
      <c r="C55" s="48"/>
      <c r="D55" s="48"/>
      <c r="E55" s="48"/>
      <c r="F55" s="48"/>
      <c r="G55" s="48"/>
      <c r="H55" s="48"/>
      <c r="I55" s="48"/>
      <c r="J55" s="48"/>
      <c r="K55" s="48"/>
      <c r="L55" s="48"/>
      <c r="M55" s="25"/>
    </row>
    <row r="56" spans="3:13">
      <c r="C56" s="156" t="s">
        <v>343</v>
      </c>
      <c r="D56" s="48"/>
      <c r="E56" s="48"/>
      <c r="F56" s="48"/>
      <c r="G56" s="48"/>
      <c r="H56" s="48"/>
      <c r="I56" s="48"/>
      <c r="J56" s="48"/>
      <c r="K56" s="48"/>
      <c r="L56" s="48"/>
      <c r="M56" s="25"/>
    </row>
    <row r="57" spans="3:13" ht="54.75" customHeight="1">
      <c r="C57" s="407" t="s">
        <v>165</v>
      </c>
      <c r="D57" s="407"/>
      <c r="E57" s="407"/>
      <c r="F57" s="407"/>
      <c r="G57" s="407"/>
      <c r="H57" s="407"/>
      <c r="I57" s="407"/>
      <c r="J57" s="407"/>
      <c r="K57" s="407"/>
      <c r="L57" s="407"/>
      <c r="M57" s="25"/>
    </row>
    <row r="58" spans="3:13">
      <c r="C58" s="49"/>
      <c r="D58" s="49"/>
      <c r="E58" s="49"/>
      <c r="F58" s="49"/>
      <c r="G58" s="49"/>
      <c r="H58" s="49"/>
      <c r="I58" s="49"/>
      <c r="J58" s="49"/>
      <c r="K58" s="48"/>
      <c r="L58" s="48"/>
      <c r="M58" s="25"/>
    </row>
    <row r="59" spans="3:13" ht="15.6">
      <c r="C59" s="29" t="s">
        <v>346</v>
      </c>
      <c r="D59" s="25"/>
      <c r="E59" s="25"/>
      <c r="F59" s="25"/>
      <c r="G59" s="25"/>
      <c r="H59" s="25"/>
      <c r="I59" s="25"/>
      <c r="J59" s="25"/>
      <c r="K59" s="25"/>
      <c r="L59" s="25"/>
      <c r="M59" s="25"/>
    </row>
    <row r="60" spans="3:13" ht="28.2" customHeight="1">
      <c r="C60" s="407" t="s">
        <v>105</v>
      </c>
      <c r="D60" s="407"/>
      <c r="E60" s="407"/>
      <c r="F60" s="407"/>
      <c r="G60" s="407"/>
      <c r="H60" s="407"/>
      <c r="I60" s="407"/>
      <c r="J60" s="407"/>
      <c r="K60" s="407"/>
      <c r="L60" s="407"/>
      <c r="M60" s="25"/>
    </row>
    <row r="61" spans="3:13">
      <c r="C61" s="25"/>
      <c r="D61" s="25"/>
      <c r="E61" s="25"/>
      <c r="F61" s="25"/>
      <c r="G61" s="25"/>
      <c r="H61" s="25"/>
      <c r="I61" s="25"/>
      <c r="J61" s="25"/>
      <c r="K61" s="25"/>
      <c r="L61" s="25"/>
      <c r="M61" s="25"/>
    </row>
    <row r="62" spans="3:13" ht="15">
      <c r="C62" s="25"/>
      <c r="D62" s="25"/>
      <c r="E62" s="28"/>
      <c r="F62" s="25"/>
      <c r="G62" s="25"/>
      <c r="H62" s="28"/>
      <c r="I62" s="25"/>
      <c r="J62" s="28"/>
      <c r="K62" s="28"/>
      <c r="L62" s="25"/>
      <c r="M62" s="25"/>
    </row>
    <row r="63" spans="3:13" ht="16.95" customHeight="1">
      <c r="D63" s="25"/>
      <c r="E63" s="25"/>
      <c r="G63" s="163"/>
      <c r="K63" s="25"/>
      <c r="M63" s="25"/>
    </row>
    <row r="64" spans="3:13" ht="14.4" customHeight="1">
      <c r="D64" s="25"/>
      <c r="E64" s="26" t="s">
        <v>219</v>
      </c>
      <c r="G64" s="157"/>
      <c r="I64" s="52" t="s">
        <v>546</v>
      </c>
      <c r="K64" s="25"/>
      <c r="M64" s="25"/>
    </row>
    <row r="65" spans="5:9">
      <c r="E65" s="27" t="s">
        <v>34</v>
      </c>
      <c r="I65" s="27" t="s">
        <v>69</v>
      </c>
    </row>
    <row r="286" spans="4:4">
      <c r="D286" s="14">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24">
    <mergeCell ref="C50:L50"/>
    <mergeCell ref="C60:L60"/>
    <mergeCell ref="C54:L54"/>
    <mergeCell ref="C53:L53"/>
    <mergeCell ref="C57:L57"/>
    <mergeCell ref="C28:L29"/>
    <mergeCell ref="C44:L44"/>
    <mergeCell ref="C45:L45"/>
    <mergeCell ref="C48:L48"/>
    <mergeCell ref="C49:L49"/>
    <mergeCell ref="C33:L33"/>
    <mergeCell ref="C37:L37"/>
    <mergeCell ref="C38:L38"/>
    <mergeCell ref="C41:L41"/>
    <mergeCell ref="C31:L31"/>
    <mergeCell ref="C32:L32"/>
    <mergeCell ref="C34:M34"/>
    <mergeCell ref="C35:L35"/>
    <mergeCell ref="C36:L36"/>
    <mergeCell ref="C25:L25"/>
    <mergeCell ref="C7:L7"/>
    <mergeCell ref="C14:L14"/>
    <mergeCell ref="C20:L20"/>
    <mergeCell ref="C6:M6"/>
  </mergeCells>
  <hyperlinks>
    <hyperlink ref="L5" location="Indice!A1" display="Índice" xr:uid="{00000000-0004-0000-0600-000000000000}"/>
  </hyperlinks>
  <pageMargins left="0.70866141732283472" right="0.70866141732283472" top="0.74803149606299213" bottom="0.74803149606299213" header="0.31496062992125984" footer="0.31496062992125984"/>
  <pageSetup paperSize="9" scale="53"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FFCC"/>
  </sheetPr>
  <dimension ref="A1:N371"/>
  <sheetViews>
    <sheetView showGridLines="0" zoomScale="55" zoomScaleNormal="55" zoomScaleSheetLayoutView="55" workbookViewId="0">
      <selection activeCell="D1" sqref="D1"/>
    </sheetView>
  </sheetViews>
  <sheetFormatPr baseColWidth="10" defaultColWidth="9.33203125" defaultRowHeight="15"/>
  <cols>
    <col min="1" max="1" width="8" style="248" customWidth="1"/>
    <col min="2" max="2" width="47.77734375" style="225" customWidth="1"/>
    <col min="3" max="3" width="27.6640625" style="225" customWidth="1"/>
    <col min="4" max="4" width="24.44140625" style="225" customWidth="1"/>
    <col min="5" max="5" width="27.6640625" style="225" customWidth="1"/>
    <col min="6" max="6" width="27.88671875" style="225" customWidth="1"/>
    <col min="7" max="7" width="25.5546875" style="225" customWidth="1"/>
    <col min="8" max="8" width="24.33203125" style="225" customWidth="1"/>
    <col min="9" max="9" width="21.88671875" style="226" customWidth="1"/>
    <col min="10" max="13" width="21.88671875" style="225" customWidth="1"/>
    <col min="14" max="14" width="9.33203125" style="225"/>
    <col min="15" max="15" width="13.77734375" style="225" bestFit="1" customWidth="1"/>
    <col min="16" max="16384" width="9.33203125" style="225"/>
  </cols>
  <sheetData>
    <row r="1" spans="1:8" ht="15.6">
      <c r="A1" s="223"/>
      <c r="B1" s="224"/>
      <c r="C1" s="224"/>
      <c r="D1" s="224"/>
      <c r="E1" s="224"/>
      <c r="F1" s="224"/>
      <c r="H1" s="224"/>
    </row>
    <row r="2" spans="1:8" ht="15.6">
      <c r="A2" s="223"/>
      <c r="B2" s="224"/>
      <c r="C2" s="224"/>
      <c r="D2" s="224"/>
      <c r="E2" s="224"/>
      <c r="F2" s="224"/>
      <c r="G2" s="188"/>
      <c r="H2" s="224"/>
    </row>
    <row r="3" spans="1:8" ht="15.6">
      <c r="A3" s="223"/>
      <c r="B3" s="224"/>
      <c r="C3" s="224"/>
      <c r="D3" s="224"/>
      <c r="E3" s="224"/>
      <c r="F3" s="224"/>
      <c r="G3" s="188"/>
      <c r="H3" s="224"/>
    </row>
    <row r="4" spans="1:8" ht="15.6">
      <c r="A4" s="223"/>
      <c r="B4" s="224"/>
      <c r="C4" s="224"/>
      <c r="D4" s="224"/>
      <c r="E4" s="224"/>
      <c r="F4" s="224"/>
      <c r="G4" s="188" t="s">
        <v>158</v>
      </c>
      <c r="H4" s="224"/>
    </row>
    <row r="5" spans="1:8" ht="15.6">
      <c r="A5" s="227"/>
      <c r="B5" s="224" t="s">
        <v>350</v>
      </c>
    </row>
    <row r="6" spans="1:8">
      <c r="A6" s="227"/>
    </row>
    <row r="7" spans="1:8" ht="15.6">
      <c r="A7" s="227"/>
      <c r="B7" s="224" t="s">
        <v>351</v>
      </c>
    </row>
    <row r="8" spans="1:8" ht="50.4" customHeight="1">
      <c r="A8" s="227"/>
      <c r="B8" s="387" t="s">
        <v>477</v>
      </c>
      <c r="C8" s="387"/>
      <c r="D8" s="387"/>
      <c r="E8" s="387"/>
      <c r="F8" s="387"/>
      <c r="G8" s="387"/>
      <c r="H8" s="387"/>
    </row>
    <row r="9" spans="1:8" ht="15.6">
      <c r="A9" s="227"/>
      <c r="B9" s="224"/>
    </row>
    <row r="10" spans="1:8">
      <c r="A10" s="227"/>
      <c r="B10" s="28"/>
      <c r="C10" s="228"/>
      <c r="D10" s="228"/>
      <c r="E10" s="228"/>
      <c r="F10" s="228"/>
      <c r="G10" s="228"/>
      <c r="H10" s="228"/>
    </row>
    <row r="11" spans="1:8" ht="31.8" customHeight="1">
      <c r="A11" s="227"/>
      <c r="B11" s="229" t="s">
        <v>62</v>
      </c>
      <c r="C11" s="229" t="s">
        <v>547</v>
      </c>
      <c r="D11" s="229" t="s">
        <v>548</v>
      </c>
      <c r="E11" s="229" t="s">
        <v>549</v>
      </c>
      <c r="F11" s="228"/>
    </row>
    <row r="12" spans="1:8" ht="18.600000000000001" customHeight="1">
      <c r="A12" s="227"/>
      <c r="B12" s="230" t="s">
        <v>435</v>
      </c>
      <c r="C12" s="231">
        <v>7166.48</v>
      </c>
      <c r="D12" s="232">
        <v>6921.52</v>
      </c>
      <c r="E12" s="232">
        <v>6870.81</v>
      </c>
      <c r="F12" s="228"/>
    </row>
    <row r="13" spans="1:8" ht="18.600000000000001" customHeight="1">
      <c r="A13" s="227"/>
      <c r="B13" s="230" t="s">
        <v>436</v>
      </c>
      <c r="C13" s="231">
        <v>7169.7</v>
      </c>
      <c r="D13" s="232">
        <v>6931.47</v>
      </c>
      <c r="E13" s="232">
        <v>6887.4</v>
      </c>
      <c r="F13" s="228"/>
    </row>
    <row r="14" spans="1:8">
      <c r="A14" s="227"/>
      <c r="B14" s="233"/>
      <c r="C14" s="234"/>
      <c r="D14" s="235"/>
      <c r="E14" s="234"/>
      <c r="F14" s="234"/>
    </row>
    <row r="15" spans="1:8">
      <c r="A15" s="227"/>
      <c r="B15" s="233"/>
      <c r="C15" s="234"/>
      <c r="D15" s="235"/>
      <c r="E15" s="234"/>
      <c r="F15" s="234"/>
    </row>
    <row r="16" spans="1:8" ht="15.6">
      <c r="A16" s="227"/>
      <c r="B16" s="224" t="s">
        <v>352</v>
      </c>
    </row>
    <row r="17" spans="1:10">
      <c r="A17" s="227"/>
      <c r="B17" s="418" t="s">
        <v>168</v>
      </c>
      <c r="C17" s="418"/>
      <c r="D17" s="418"/>
      <c r="E17" s="418"/>
      <c r="F17" s="418"/>
      <c r="G17" s="418"/>
      <c r="H17" s="418"/>
    </row>
    <row r="18" spans="1:10" s="238" customFormat="1" ht="49.2" customHeight="1">
      <c r="A18" s="236"/>
      <c r="B18" s="380" t="s">
        <v>491</v>
      </c>
      <c r="C18" s="129" t="s">
        <v>492</v>
      </c>
      <c r="D18" s="129" t="s">
        <v>492</v>
      </c>
      <c r="E18" s="129" t="s">
        <v>495</v>
      </c>
      <c r="F18" s="129" t="s">
        <v>496</v>
      </c>
      <c r="G18" s="129" t="s">
        <v>497</v>
      </c>
      <c r="H18" s="129" t="s">
        <v>498</v>
      </c>
      <c r="I18" s="237"/>
    </row>
    <row r="19" spans="1:10" ht="24" customHeight="1">
      <c r="A19" s="227"/>
      <c r="B19" s="380"/>
      <c r="C19" s="129" t="s">
        <v>493</v>
      </c>
      <c r="D19" s="129" t="s">
        <v>494</v>
      </c>
      <c r="E19" s="239">
        <v>45016</v>
      </c>
      <c r="F19" s="129" t="s">
        <v>80</v>
      </c>
      <c r="G19" s="239">
        <v>44651</v>
      </c>
      <c r="H19" s="129" t="s">
        <v>80</v>
      </c>
    </row>
    <row r="20" spans="1:10" ht="18.600000000000001" customHeight="1">
      <c r="A20" s="227"/>
      <c r="B20" s="240" t="s">
        <v>1</v>
      </c>
      <c r="C20" s="240"/>
      <c r="D20" s="240"/>
      <c r="E20" s="240"/>
      <c r="F20" s="240"/>
      <c r="G20" s="240"/>
      <c r="H20" s="240"/>
    </row>
    <row r="21" spans="1:10" ht="18.600000000000001" customHeight="1">
      <c r="A21" s="227"/>
      <c r="B21" s="240" t="s">
        <v>59</v>
      </c>
      <c r="C21" s="240"/>
      <c r="D21" s="240"/>
      <c r="E21" s="240"/>
      <c r="F21" s="240"/>
      <c r="G21" s="240"/>
      <c r="H21" s="240"/>
    </row>
    <row r="22" spans="1:10" ht="18.600000000000001" customHeight="1">
      <c r="A22" s="227"/>
      <c r="B22" s="241" t="s">
        <v>11</v>
      </c>
      <c r="C22" s="242" t="s">
        <v>0</v>
      </c>
      <c r="D22" s="243">
        <v>30356</v>
      </c>
      <c r="E22" s="244">
        <v>7166.48</v>
      </c>
      <c r="F22" s="245">
        <v>217545666.88</v>
      </c>
      <c r="G22" s="246">
        <v>6921.52</v>
      </c>
      <c r="H22" s="247">
        <v>4568203</v>
      </c>
      <c r="J22" s="248"/>
    </row>
    <row r="23" spans="1:10" ht="18.600000000000001" customHeight="1">
      <c r="A23" s="227"/>
      <c r="B23" s="240" t="s">
        <v>237</v>
      </c>
      <c r="C23" s="240"/>
      <c r="D23" s="240"/>
      <c r="E23" s="240"/>
      <c r="F23" s="240"/>
      <c r="G23" s="240"/>
      <c r="H23" s="240"/>
      <c r="J23" s="248"/>
    </row>
    <row r="24" spans="1:10" ht="18.600000000000001" customHeight="1">
      <c r="A24" s="227"/>
      <c r="B24" s="241" t="s">
        <v>231</v>
      </c>
      <c r="C24" s="242" t="s">
        <v>0</v>
      </c>
      <c r="D24" s="243">
        <v>0</v>
      </c>
      <c r="E24" s="244">
        <v>7166.48</v>
      </c>
      <c r="F24" s="245">
        <v>0</v>
      </c>
      <c r="G24" s="246">
        <v>6921.52</v>
      </c>
      <c r="H24" s="247">
        <v>0</v>
      </c>
      <c r="J24" s="248"/>
    </row>
    <row r="25" spans="1:10" ht="18.600000000000001" customHeight="1">
      <c r="A25" s="227"/>
      <c r="B25" s="249" t="s">
        <v>166</v>
      </c>
      <c r="C25" s="250"/>
      <c r="D25" s="251">
        <v>30356</v>
      </c>
      <c r="E25" s="252"/>
      <c r="F25" s="253">
        <v>217545666.88</v>
      </c>
      <c r="G25" s="254"/>
      <c r="H25" s="253">
        <v>4568203</v>
      </c>
      <c r="J25" s="172" t="e">
        <f>+F25-#REF!</f>
        <v>#REF!</v>
      </c>
    </row>
    <row r="26" spans="1:10" ht="18.600000000000001" customHeight="1">
      <c r="A26" s="227"/>
      <c r="B26" s="242"/>
      <c r="C26" s="242"/>
      <c r="D26" s="255"/>
      <c r="E26" s="244"/>
      <c r="F26" s="245"/>
      <c r="G26" s="256"/>
      <c r="H26" s="252"/>
      <c r="J26" s="248"/>
    </row>
    <row r="27" spans="1:10" ht="18.600000000000001" customHeight="1">
      <c r="A27" s="227"/>
      <c r="B27" s="240" t="s">
        <v>61</v>
      </c>
      <c r="C27" s="257"/>
      <c r="D27" s="258"/>
      <c r="E27" s="259"/>
      <c r="F27" s="260"/>
      <c r="G27" s="259"/>
      <c r="H27" s="259"/>
      <c r="J27" s="248"/>
    </row>
    <row r="28" spans="1:10" ht="18.600000000000001" customHeight="1">
      <c r="A28" s="227"/>
      <c r="B28" s="240" t="s">
        <v>60</v>
      </c>
      <c r="C28" s="257"/>
      <c r="D28" s="261"/>
      <c r="E28" s="240"/>
      <c r="F28" s="262"/>
      <c r="G28" s="240"/>
      <c r="H28" s="240"/>
      <c r="J28" s="248"/>
    </row>
    <row r="29" spans="1:10" ht="18.600000000000001" customHeight="1">
      <c r="A29" s="227"/>
      <c r="B29" s="241" t="s">
        <v>182</v>
      </c>
      <c r="C29" s="242" t="s">
        <v>0</v>
      </c>
      <c r="D29" s="243">
        <v>3775.6700000000005</v>
      </c>
      <c r="E29" s="243">
        <v>7169.7</v>
      </c>
      <c r="F29" s="245">
        <v>27070421.199000005</v>
      </c>
      <c r="G29" s="246">
        <v>6931.47</v>
      </c>
      <c r="H29" s="247">
        <v>40427729</v>
      </c>
      <c r="J29" s="248"/>
    </row>
    <row r="30" spans="1:10" ht="18.600000000000001" customHeight="1">
      <c r="A30" s="227"/>
      <c r="B30" s="240" t="s">
        <v>232</v>
      </c>
      <c r="C30" s="257"/>
      <c r="D30" s="261"/>
      <c r="E30" s="240"/>
      <c r="F30" s="262"/>
      <c r="G30" s="240"/>
      <c r="H30" s="240"/>
      <c r="J30" s="248"/>
    </row>
    <row r="31" spans="1:10" ht="18.600000000000001" customHeight="1">
      <c r="A31" s="227"/>
      <c r="B31" s="241" t="s">
        <v>231</v>
      </c>
      <c r="C31" s="242" t="s">
        <v>0</v>
      </c>
      <c r="D31" s="243">
        <v>0</v>
      </c>
      <c r="E31" s="243">
        <v>6921.52</v>
      </c>
      <c r="F31" s="263">
        <v>0</v>
      </c>
      <c r="G31" s="246">
        <v>6931.47</v>
      </c>
      <c r="H31" s="247">
        <v>0</v>
      </c>
      <c r="J31" s="248"/>
    </row>
    <row r="32" spans="1:10" ht="18.600000000000001" customHeight="1">
      <c r="A32" s="227"/>
      <c r="B32" s="259" t="s">
        <v>167</v>
      </c>
      <c r="C32" s="250"/>
      <c r="D32" s="251">
        <v>3775.6700000000005</v>
      </c>
      <c r="E32" s="264"/>
      <c r="F32" s="253">
        <v>27070421.199000005</v>
      </c>
      <c r="G32" s="265"/>
      <c r="H32" s="266">
        <v>40427729</v>
      </c>
      <c r="J32" s="172" t="e">
        <f>+F32-#REF!-#REF!</f>
        <v>#REF!</v>
      </c>
    </row>
    <row r="33" spans="1:10">
      <c r="A33" s="227"/>
      <c r="B33" s="28"/>
      <c r="J33" s="248"/>
    </row>
    <row r="34" spans="1:10" ht="15.6">
      <c r="A34" s="227"/>
      <c r="B34" s="224" t="s">
        <v>353</v>
      </c>
    </row>
    <row r="35" spans="1:10" ht="6" customHeight="1">
      <c r="A35" s="227"/>
    </row>
    <row r="36" spans="1:10" ht="35.4" customHeight="1">
      <c r="A36" s="227"/>
      <c r="B36" s="387" t="s">
        <v>170</v>
      </c>
      <c r="C36" s="387"/>
      <c r="D36" s="387"/>
      <c r="E36" s="387"/>
      <c r="F36" s="387"/>
      <c r="G36" s="387"/>
      <c r="H36" s="387"/>
      <c r="I36" s="40"/>
    </row>
    <row r="37" spans="1:10">
      <c r="A37" s="227"/>
    </row>
    <row r="38" spans="1:10" s="268" customFormat="1" ht="35.4" customHeight="1">
      <c r="A38" s="267"/>
      <c r="B38" s="380" t="s">
        <v>62</v>
      </c>
      <c r="C38" s="380"/>
      <c r="D38" s="380"/>
      <c r="E38" s="129" t="s">
        <v>499</v>
      </c>
      <c r="F38" s="129" t="s">
        <v>500</v>
      </c>
      <c r="G38" s="129" t="s">
        <v>499</v>
      </c>
      <c r="H38" s="129" t="s">
        <v>500</v>
      </c>
    </row>
    <row r="39" spans="1:10" ht="18" customHeight="1">
      <c r="A39" s="227"/>
      <c r="B39" s="380"/>
      <c r="C39" s="380"/>
      <c r="D39" s="380"/>
      <c r="E39" s="239">
        <v>45016</v>
      </c>
      <c r="F39" s="239">
        <v>45016</v>
      </c>
      <c r="G39" s="239">
        <v>44651</v>
      </c>
      <c r="H39" s="239">
        <v>44651</v>
      </c>
      <c r="I39" s="225"/>
    </row>
    <row r="40" spans="1:10" ht="18.600000000000001" customHeight="1">
      <c r="A40" s="227"/>
      <c r="B40" s="423" t="s">
        <v>82</v>
      </c>
      <c r="C40" s="423"/>
      <c r="D40" s="423"/>
      <c r="E40" s="246">
        <v>7166.48</v>
      </c>
      <c r="F40" s="263">
        <v>11065952</v>
      </c>
      <c r="G40" s="246">
        <v>6921.52</v>
      </c>
      <c r="H40" s="269">
        <v>25370</v>
      </c>
      <c r="I40" s="225"/>
    </row>
    <row r="41" spans="1:10" ht="18.600000000000001" customHeight="1">
      <c r="A41" s="227"/>
      <c r="B41" s="423" t="s">
        <v>83</v>
      </c>
      <c r="C41" s="423"/>
      <c r="D41" s="423"/>
      <c r="E41" s="246">
        <v>7166.48</v>
      </c>
      <c r="F41" s="263">
        <v>2881877</v>
      </c>
      <c r="G41" s="246">
        <v>6921.52</v>
      </c>
      <c r="H41" s="269">
        <v>2042479</v>
      </c>
      <c r="I41" s="248"/>
      <c r="J41" s="248"/>
    </row>
    <row r="42" spans="1:10" ht="18.600000000000001" customHeight="1">
      <c r="A42" s="227"/>
      <c r="B42" s="423" t="s">
        <v>84</v>
      </c>
      <c r="C42" s="423"/>
      <c r="D42" s="423"/>
      <c r="E42" s="246">
        <v>7169.7</v>
      </c>
      <c r="F42" s="263">
        <v>-16748804</v>
      </c>
      <c r="G42" s="246">
        <v>6931.47</v>
      </c>
      <c r="H42" s="269">
        <v>-1674518</v>
      </c>
      <c r="I42" s="248"/>
      <c r="J42" s="248"/>
    </row>
    <row r="43" spans="1:10" ht="18.600000000000001" customHeight="1">
      <c r="A43" s="227"/>
      <c r="B43" s="423" t="s">
        <v>85</v>
      </c>
      <c r="C43" s="423"/>
      <c r="D43" s="423"/>
      <c r="E43" s="246">
        <v>6921.52</v>
      </c>
      <c r="F43" s="263">
        <v>-2786743</v>
      </c>
      <c r="G43" s="246">
        <v>6931.47</v>
      </c>
      <c r="H43" s="269">
        <v>-1460916</v>
      </c>
      <c r="I43" s="248"/>
      <c r="J43" s="248"/>
    </row>
    <row r="44" spans="1:10" ht="18.600000000000001" customHeight="1">
      <c r="A44" s="227"/>
      <c r="B44" s="424" t="s">
        <v>169</v>
      </c>
      <c r="C44" s="424"/>
      <c r="D44" s="424"/>
      <c r="E44" s="270"/>
      <c r="F44" s="270">
        <v>-5587718</v>
      </c>
      <c r="G44" s="270"/>
      <c r="H44" s="270">
        <v>-1067585</v>
      </c>
      <c r="I44" s="248"/>
      <c r="J44" s="172">
        <v>0</v>
      </c>
    </row>
    <row r="45" spans="1:10">
      <c r="A45" s="227"/>
      <c r="D45" s="271"/>
      <c r="I45" s="272"/>
      <c r="J45" s="248"/>
    </row>
    <row r="46" spans="1:10" ht="15.6">
      <c r="A46" s="227"/>
      <c r="B46" s="224" t="s">
        <v>354</v>
      </c>
      <c r="D46" s="271"/>
    </row>
    <row r="47" spans="1:10" ht="15.6">
      <c r="A47" s="227"/>
      <c r="B47" s="224"/>
      <c r="D47" s="271"/>
    </row>
    <row r="48" spans="1:10" ht="15.6">
      <c r="A48" s="227"/>
      <c r="B48" s="224" t="s">
        <v>355</v>
      </c>
    </row>
    <row r="49" spans="1:10">
      <c r="A49" s="227"/>
      <c r="B49" s="225" t="s">
        <v>63</v>
      </c>
    </row>
    <row r="50" spans="1:10" ht="15.6">
      <c r="A50" s="227"/>
      <c r="B50" s="224"/>
    </row>
    <row r="51" spans="1:10" ht="18" customHeight="1">
      <c r="A51" s="227"/>
      <c r="B51" s="378" t="s">
        <v>501</v>
      </c>
      <c r="C51" s="378"/>
      <c r="D51" s="229">
        <v>45016</v>
      </c>
      <c r="E51" s="229">
        <v>44926</v>
      </c>
    </row>
    <row r="52" spans="1:10" s="224" customFormat="1" ht="18.600000000000001" customHeight="1">
      <c r="A52" s="273"/>
      <c r="B52" s="425" t="s">
        <v>313</v>
      </c>
      <c r="C52" s="425"/>
      <c r="D52" s="274"/>
      <c r="E52" s="274"/>
      <c r="I52" s="275"/>
    </row>
    <row r="53" spans="1:10" s="224" customFormat="1" ht="18.600000000000001" customHeight="1">
      <c r="A53" s="273"/>
      <c r="B53" s="420" t="s">
        <v>314</v>
      </c>
      <c r="C53" s="420"/>
      <c r="D53" s="276">
        <v>2020951</v>
      </c>
      <c r="E53" s="276">
        <v>2000000</v>
      </c>
      <c r="I53" s="275"/>
    </row>
    <row r="54" spans="1:10" s="224" customFormat="1" ht="18.600000000000001" customHeight="1">
      <c r="A54" s="273"/>
      <c r="B54" s="425" t="s">
        <v>11</v>
      </c>
      <c r="C54" s="425"/>
      <c r="D54" s="276"/>
      <c r="E54" s="276"/>
      <c r="I54" s="275"/>
    </row>
    <row r="55" spans="1:10" s="224" customFormat="1" ht="18.600000000000001" customHeight="1">
      <c r="A55" s="273"/>
      <c r="B55" s="421" t="s">
        <v>220</v>
      </c>
      <c r="C55" s="422"/>
      <c r="D55" s="277">
        <v>147763729</v>
      </c>
      <c r="E55" s="277">
        <v>339569163</v>
      </c>
      <c r="I55" s="275"/>
    </row>
    <row r="56" spans="1:10" ht="18.600000000000001" customHeight="1">
      <c r="A56" s="278"/>
      <c r="B56" s="421" t="s">
        <v>296</v>
      </c>
      <c r="C56" s="422"/>
      <c r="D56" s="277">
        <v>217545667</v>
      </c>
      <c r="E56" s="277">
        <v>234863710</v>
      </c>
      <c r="F56" s="248"/>
      <c r="G56" s="248"/>
    </row>
    <row r="57" spans="1:10" ht="18.600000000000001" customHeight="1">
      <c r="A57" s="227"/>
      <c r="B57" s="419" t="s">
        <v>27</v>
      </c>
      <c r="C57" s="419"/>
      <c r="D57" s="279">
        <v>367330347</v>
      </c>
      <c r="E57" s="279">
        <v>576432873</v>
      </c>
      <c r="F57" s="172" t="e">
        <f>+D57-#REF!</f>
        <v>#REF!</v>
      </c>
      <c r="G57" s="172" t="e">
        <f>+E57-#REF!</f>
        <v>#REF!</v>
      </c>
    </row>
    <row r="58" spans="1:10" ht="15.6">
      <c r="A58" s="227"/>
      <c r="D58" s="280"/>
      <c r="F58" s="248"/>
      <c r="G58" s="248"/>
    </row>
    <row r="59" spans="1:10" s="187" customFormat="1" ht="15.6">
      <c r="A59" s="281"/>
      <c r="B59" s="224" t="s">
        <v>356</v>
      </c>
      <c r="C59" s="205"/>
      <c r="D59" s="280"/>
      <c r="E59" s="282"/>
      <c r="I59" s="283"/>
    </row>
    <row r="60" spans="1:10" s="187" customFormat="1" ht="14.4" customHeight="1">
      <c r="A60" s="281"/>
      <c r="B60" s="350"/>
      <c r="C60" s="429" t="s">
        <v>267</v>
      </c>
      <c r="D60" s="430"/>
      <c r="E60" s="431"/>
      <c r="F60" s="317" t="s">
        <v>268</v>
      </c>
      <c r="G60" s="317" t="s">
        <v>269</v>
      </c>
      <c r="H60" s="317" t="s">
        <v>270</v>
      </c>
      <c r="I60" s="317" t="s">
        <v>271</v>
      </c>
      <c r="J60" s="317" t="s">
        <v>272</v>
      </c>
    </row>
    <row r="61" spans="1:10" s="187" customFormat="1" ht="15.6">
      <c r="A61" s="281"/>
      <c r="B61" s="350"/>
      <c r="C61" s="432"/>
      <c r="D61" s="433"/>
      <c r="E61" s="434"/>
      <c r="F61" s="348"/>
      <c r="G61" s="348"/>
      <c r="H61" s="348"/>
      <c r="I61" s="348"/>
      <c r="J61" s="348"/>
    </row>
    <row r="62" spans="1:10" s="187" customFormat="1" ht="18.600000000000001" customHeight="1">
      <c r="A62" s="281"/>
      <c r="B62" s="426" t="s">
        <v>273</v>
      </c>
      <c r="C62" s="427"/>
      <c r="D62" s="427"/>
      <c r="E62" s="428"/>
      <c r="F62" s="289"/>
      <c r="G62" s="289"/>
      <c r="H62" s="289"/>
      <c r="I62" s="289"/>
      <c r="J62" s="284"/>
    </row>
    <row r="63" spans="1:10" s="187" customFormat="1" ht="18.600000000000001" customHeight="1">
      <c r="A63" s="281"/>
      <c r="B63" s="354" t="s">
        <v>425</v>
      </c>
      <c r="C63" s="461" t="s">
        <v>429</v>
      </c>
      <c r="D63" s="462"/>
      <c r="E63" s="463"/>
      <c r="F63" s="285">
        <v>509358144</v>
      </c>
      <c r="G63" s="286">
        <v>508360453</v>
      </c>
      <c r="H63" s="286">
        <v>500000000</v>
      </c>
      <c r="I63" s="287">
        <v>1.018716288</v>
      </c>
      <c r="J63" s="288">
        <v>45485</v>
      </c>
    </row>
    <row r="64" spans="1:10" s="187" customFormat="1" ht="18.600000000000001" customHeight="1">
      <c r="A64" s="281"/>
      <c r="B64" s="354" t="s">
        <v>426</v>
      </c>
      <c r="C64" s="461" t="s">
        <v>429</v>
      </c>
      <c r="D64" s="462"/>
      <c r="E64" s="463"/>
      <c r="F64" s="285">
        <v>509358144</v>
      </c>
      <c r="G64" s="286">
        <v>508360453</v>
      </c>
      <c r="H64" s="286">
        <v>500000000</v>
      </c>
      <c r="I64" s="287">
        <v>1.018716288</v>
      </c>
      <c r="J64" s="288">
        <v>45485</v>
      </c>
    </row>
    <row r="65" spans="1:10" s="187" customFormat="1" ht="18.600000000000001" customHeight="1">
      <c r="A65" s="281"/>
      <c r="B65" s="354" t="s">
        <v>427</v>
      </c>
      <c r="C65" s="461" t="s">
        <v>429</v>
      </c>
      <c r="D65" s="462"/>
      <c r="E65" s="463"/>
      <c r="F65" s="285">
        <v>509358144</v>
      </c>
      <c r="G65" s="286">
        <v>508360453</v>
      </c>
      <c r="H65" s="286">
        <v>500000000</v>
      </c>
      <c r="I65" s="287">
        <v>1.018716288</v>
      </c>
      <c r="J65" s="288">
        <v>45485</v>
      </c>
    </row>
    <row r="66" spans="1:10" s="187" customFormat="1" ht="18.600000000000001" customHeight="1">
      <c r="A66" s="281"/>
      <c r="B66" s="354" t="s">
        <v>428</v>
      </c>
      <c r="C66" s="461" t="s">
        <v>429</v>
      </c>
      <c r="D66" s="462"/>
      <c r="E66" s="463"/>
      <c r="F66" s="285">
        <v>509358144</v>
      </c>
      <c r="G66" s="286">
        <v>508360453</v>
      </c>
      <c r="H66" s="286">
        <v>500000000</v>
      </c>
      <c r="I66" s="287">
        <v>1.018716288</v>
      </c>
      <c r="J66" s="288">
        <v>45485</v>
      </c>
    </row>
    <row r="67" spans="1:10" s="187" customFormat="1" ht="18.600000000000001" customHeight="1">
      <c r="A67" s="281"/>
      <c r="B67" s="426" t="s">
        <v>502</v>
      </c>
      <c r="C67" s="427"/>
      <c r="D67" s="427"/>
      <c r="E67" s="428"/>
      <c r="F67" s="266">
        <v>2037432576</v>
      </c>
      <c r="G67" s="266">
        <v>2033441812</v>
      </c>
      <c r="H67" s="266">
        <v>2000000000</v>
      </c>
      <c r="I67" s="288"/>
      <c r="J67" s="284"/>
    </row>
    <row r="68" spans="1:10" s="187" customFormat="1" ht="8.4" customHeight="1">
      <c r="A68" s="281"/>
      <c r="B68" s="218"/>
      <c r="C68" s="218"/>
      <c r="D68" s="218"/>
      <c r="F68" s="349"/>
      <c r="G68" s="349"/>
      <c r="H68" s="349"/>
      <c r="I68" s="296"/>
      <c r="J68" s="283"/>
    </row>
    <row r="69" spans="1:10" s="187" customFormat="1" ht="18.600000000000001" customHeight="1">
      <c r="A69" s="281"/>
      <c r="B69" s="351" t="s">
        <v>503</v>
      </c>
      <c r="C69" s="352"/>
      <c r="D69" s="352"/>
      <c r="E69" s="353"/>
      <c r="F69" s="286"/>
      <c r="G69" s="286"/>
      <c r="H69" s="287"/>
      <c r="I69" s="288"/>
      <c r="J69" s="284"/>
    </row>
    <row r="70" spans="1:10" s="187" customFormat="1" ht="18.600000000000001" customHeight="1">
      <c r="A70" s="281"/>
      <c r="B70" s="354" t="s">
        <v>432</v>
      </c>
      <c r="C70" s="461" t="s">
        <v>431</v>
      </c>
      <c r="D70" s="462"/>
      <c r="E70" s="463"/>
      <c r="F70" s="285">
        <v>652818856</v>
      </c>
      <c r="G70" s="286">
        <v>649834840</v>
      </c>
      <c r="H70" s="286">
        <v>622000000</v>
      </c>
      <c r="I70" s="287">
        <v>1.0495479999999999</v>
      </c>
      <c r="J70" s="288">
        <v>48166</v>
      </c>
    </row>
    <row r="71" spans="1:10" s="187" customFormat="1" ht="18.600000000000001" customHeight="1">
      <c r="A71" s="281"/>
      <c r="B71" s="354" t="s">
        <v>432</v>
      </c>
      <c r="C71" s="461" t="s">
        <v>431</v>
      </c>
      <c r="D71" s="462"/>
      <c r="E71" s="463"/>
      <c r="F71" s="285">
        <v>305260500</v>
      </c>
      <c r="G71" s="286">
        <v>308934822</v>
      </c>
      <c r="H71" s="286">
        <v>300000000</v>
      </c>
      <c r="I71" s="287">
        <v>1.0175350000000001</v>
      </c>
      <c r="J71" s="288">
        <v>48166</v>
      </c>
    </row>
    <row r="72" spans="1:10" s="187" customFormat="1" ht="18.600000000000001" customHeight="1">
      <c r="A72" s="281"/>
      <c r="B72" s="354" t="s">
        <v>432</v>
      </c>
      <c r="C72" s="461" t="s">
        <v>431</v>
      </c>
      <c r="D72" s="462"/>
      <c r="E72" s="463"/>
      <c r="F72" s="285">
        <v>100013500</v>
      </c>
      <c r="G72" s="286">
        <v>100837638</v>
      </c>
      <c r="H72" s="286">
        <v>100000000</v>
      </c>
      <c r="I72" s="287">
        <v>1.000135</v>
      </c>
      <c r="J72" s="288">
        <v>48166</v>
      </c>
    </row>
    <row r="73" spans="1:10" s="187" customFormat="1" ht="18.600000000000001" customHeight="1">
      <c r="A73" s="281"/>
      <c r="B73" s="354" t="s">
        <v>432</v>
      </c>
      <c r="C73" s="461" t="s">
        <v>431</v>
      </c>
      <c r="D73" s="462"/>
      <c r="E73" s="463"/>
      <c r="F73" s="285">
        <v>300530100</v>
      </c>
      <c r="G73" s="286">
        <v>302507993</v>
      </c>
      <c r="H73" s="286">
        <v>300000000</v>
      </c>
      <c r="I73" s="287">
        <v>1.0017670000000001</v>
      </c>
      <c r="J73" s="288">
        <v>48166</v>
      </c>
    </row>
    <row r="74" spans="1:10" s="187" customFormat="1" ht="18.600000000000001" customHeight="1">
      <c r="A74" s="281"/>
      <c r="B74" s="354" t="s">
        <v>432</v>
      </c>
      <c r="C74" s="461" t="s">
        <v>431</v>
      </c>
      <c r="D74" s="462"/>
      <c r="E74" s="463"/>
      <c r="F74" s="285">
        <v>1242991438</v>
      </c>
      <c r="G74" s="286">
        <v>1231185377</v>
      </c>
      <c r="H74" s="286">
        <v>1178000000</v>
      </c>
      <c r="I74" s="287">
        <v>1.0551710000000001</v>
      </c>
      <c r="J74" s="288">
        <v>48166</v>
      </c>
    </row>
    <row r="75" spans="1:10" s="187" customFormat="1" ht="18.600000000000001" customHeight="1">
      <c r="A75" s="281"/>
      <c r="B75" s="354" t="s">
        <v>433</v>
      </c>
      <c r="C75" s="461" t="s">
        <v>545</v>
      </c>
      <c r="D75" s="462"/>
      <c r="E75" s="463"/>
      <c r="F75" s="285">
        <v>647004036</v>
      </c>
      <c r="G75" s="286">
        <v>636642687</v>
      </c>
      <c r="H75" s="286">
        <v>609000000</v>
      </c>
      <c r="I75" s="287">
        <v>1.0624039999999999</v>
      </c>
      <c r="J75" s="288">
        <v>47834</v>
      </c>
    </row>
    <row r="76" spans="1:10" s="187" customFormat="1" ht="18.600000000000001" customHeight="1">
      <c r="A76" s="281"/>
      <c r="B76" s="354" t="s">
        <v>433</v>
      </c>
      <c r="C76" s="461" t="s">
        <v>545</v>
      </c>
      <c r="D76" s="462"/>
      <c r="E76" s="463"/>
      <c r="F76" s="285">
        <v>10000000</v>
      </c>
      <c r="G76" s="286">
        <v>9895285</v>
      </c>
      <c r="H76" s="286">
        <v>10000000</v>
      </c>
      <c r="I76" s="287">
        <v>1</v>
      </c>
      <c r="J76" s="288">
        <v>47834</v>
      </c>
    </row>
    <row r="77" spans="1:10" s="187" customFormat="1" ht="18.600000000000001" customHeight="1">
      <c r="A77" s="281"/>
      <c r="B77" s="354" t="s">
        <v>433</v>
      </c>
      <c r="C77" s="461" t="s">
        <v>545</v>
      </c>
      <c r="D77" s="462"/>
      <c r="E77" s="463"/>
      <c r="F77" s="285">
        <v>927069136</v>
      </c>
      <c r="G77" s="286">
        <v>916950007</v>
      </c>
      <c r="H77" s="286">
        <v>868000000</v>
      </c>
      <c r="I77" s="287">
        <v>1.068052</v>
      </c>
      <c r="J77" s="288">
        <v>47834</v>
      </c>
    </row>
    <row r="78" spans="1:10" s="187" customFormat="1" ht="18.600000000000001" customHeight="1">
      <c r="A78" s="281"/>
      <c r="B78" s="354" t="s">
        <v>433</v>
      </c>
      <c r="C78" s="461" t="s">
        <v>545</v>
      </c>
      <c r="D78" s="462"/>
      <c r="E78" s="463"/>
      <c r="F78" s="285">
        <v>429783600</v>
      </c>
      <c r="G78" s="286">
        <v>422713633</v>
      </c>
      <c r="H78" s="286">
        <v>400000000</v>
      </c>
      <c r="I78" s="287">
        <v>1.0744590000000001</v>
      </c>
      <c r="J78" s="288">
        <v>47834</v>
      </c>
    </row>
    <row r="79" spans="1:10" s="187" customFormat="1" ht="18.600000000000001" customHeight="1">
      <c r="A79" s="281"/>
      <c r="B79" s="426" t="s">
        <v>504</v>
      </c>
      <c r="C79" s="427"/>
      <c r="D79" s="427"/>
      <c r="E79" s="428"/>
      <c r="F79" s="290">
        <v>4615471166</v>
      </c>
      <c r="G79" s="290">
        <v>4579502282</v>
      </c>
      <c r="H79" s="290">
        <v>4387000000</v>
      </c>
      <c r="I79" s="287"/>
      <c r="J79" s="288"/>
    </row>
    <row r="80" spans="1:10" s="187" customFormat="1" ht="10.199999999999999" customHeight="1">
      <c r="A80" s="291"/>
      <c r="B80" s="198"/>
      <c r="D80" s="292"/>
      <c r="E80" s="292"/>
      <c r="F80" s="293"/>
      <c r="G80" s="294"/>
      <c r="H80" s="294"/>
      <c r="I80" s="295"/>
      <c r="J80" s="296"/>
    </row>
    <row r="81" spans="1:10" s="187" customFormat="1" ht="18.600000000000001" customHeight="1">
      <c r="A81" s="281"/>
      <c r="B81" s="426" t="s">
        <v>471</v>
      </c>
      <c r="C81" s="427"/>
      <c r="D81" s="427"/>
      <c r="E81" s="428"/>
      <c r="F81" s="290">
        <v>6652903742</v>
      </c>
      <c r="G81" s="290">
        <v>6612944094</v>
      </c>
      <c r="H81" s="290">
        <v>6387000000</v>
      </c>
      <c r="I81" s="287"/>
      <c r="J81" s="288"/>
    </row>
    <row r="82" spans="1:10" s="187" customFormat="1" ht="18.600000000000001" customHeight="1">
      <c r="A82" s="281"/>
      <c r="B82" s="426" t="s">
        <v>430</v>
      </c>
      <c r="C82" s="427"/>
      <c r="D82" s="427"/>
      <c r="E82" s="428"/>
      <c r="F82" s="298">
        <v>6088957034</v>
      </c>
      <c r="G82" s="298">
        <v>6100725260</v>
      </c>
      <c r="H82" s="298">
        <v>5931000000</v>
      </c>
      <c r="I82" s="298">
        <v>0</v>
      </c>
      <c r="J82" s="264">
        <v>0</v>
      </c>
    </row>
    <row r="83" spans="1:10" s="187" customFormat="1">
      <c r="A83" s="281"/>
      <c r="B83" s="28"/>
      <c r="D83" s="299"/>
      <c r="I83" s="283"/>
    </row>
    <row r="84" spans="1:10" ht="15.6">
      <c r="A84" s="227"/>
      <c r="B84" s="29" t="s">
        <v>357</v>
      </c>
      <c r="C84" s="28"/>
      <c r="D84" s="28"/>
      <c r="E84" s="28"/>
    </row>
    <row r="85" spans="1:10" ht="31.2">
      <c r="A85" s="227"/>
      <c r="B85" s="190" t="s">
        <v>358</v>
      </c>
      <c r="C85" s="28"/>
      <c r="D85" s="28"/>
      <c r="E85" s="28"/>
    </row>
    <row r="86" spans="1:10">
      <c r="A86" s="227"/>
      <c r="B86" s="40" t="s">
        <v>233</v>
      </c>
      <c r="C86" s="28"/>
      <c r="D86" s="28"/>
      <c r="E86" s="28"/>
    </row>
    <row r="87" spans="1:10" ht="15.6">
      <c r="A87" s="227"/>
      <c r="B87" s="28"/>
      <c r="D87" s="300"/>
      <c r="E87" s="28"/>
    </row>
    <row r="88" spans="1:10" ht="15.6">
      <c r="A88" s="227"/>
      <c r="B88" s="382" t="s">
        <v>359</v>
      </c>
      <c r="C88" s="382"/>
      <c r="D88" s="300"/>
      <c r="E88" s="28"/>
    </row>
    <row r="89" spans="1:10">
      <c r="A89" s="227"/>
      <c r="B89" s="40" t="s">
        <v>140</v>
      </c>
      <c r="C89" s="40"/>
      <c r="D89" s="40"/>
      <c r="E89" s="28"/>
      <c r="G89" s="301"/>
      <c r="H89" s="301"/>
      <c r="I89" s="301"/>
    </row>
    <row r="90" spans="1:10" ht="16.5" customHeight="1">
      <c r="A90" s="227"/>
      <c r="B90" s="39"/>
      <c r="C90" s="39"/>
      <c r="D90" s="39"/>
      <c r="E90" s="28"/>
      <c r="G90" s="301"/>
      <c r="H90" s="301"/>
      <c r="I90" s="301"/>
    </row>
    <row r="91" spans="1:10" ht="15.6">
      <c r="A91" s="227"/>
      <c r="B91" s="29" t="s">
        <v>360</v>
      </c>
      <c r="D91" s="300"/>
      <c r="E91" s="28"/>
      <c r="G91" s="301"/>
      <c r="H91" s="301"/>
      <c r="I91" s="301"/>
    </row>
    <row r="92" spans="1:10">
      <c r="A92" s="227"/>
      <c r="B92" s="40" t="s">
        <v>234</v>
      </c>
      <c r="C92" s="40"/>
      <c r="D92" s="40"/>
      <c r="E92" s="28"/>
    </row>
    <row r="93" spans="1:10" ht="15.6">
      <c r="A93" s="227"/>
      <c r="B93" s="302"/>
      <c r="D93" s="300"/>
      <c r="E93" s="28"/>
    </row>
    <row r="94" spans="1:10" ht="15.6">
      <c r="A94" s="227"/>
      <c r="B94" s="224" t="s">
        <v>361</v>
      </c>
    </row>
    <row r="95" spans="1:10">
      <c r="A95" s="227"/>
      <c r="B95" s="418" t="s">
        <v>141</v>
      </c>
      <c r="C95" s="418"/>
      <c r="D95" s="418"/>
    </row>
    <row r="96" spans="1:10">
      <c r="A96" s="227"/>
      <c r="B96" s="39"/>
      <c r="C96" s="39"/>
      <c r="D96" s="39"/>
    </row>
    <row r="97" spans="1:14" ht="24" customHeight="1">
      <c r="A97" s="227"/>
      <c r="B97" s="129" t="s">
        <v>540</v>
      </c>
      <c r="C97" s="415" t="s">
        <v>541</v>
      </c>
      <c r="D97" s="416"/>
      <c r="E97" s="416"/>
      <c r="F97" s="416"/>
      <c r="G97" s="417"/>
      <c r="H97" s="415" t="s">
        <v>542</v>
      </c>
      <c r="I97" s="416"/>
      <c r="J97" s="416"/>
      <c r="K97" s="416"/>
      <c r="L97" s="417"/>
      <c r="M97" s="129"/>
    </row>
    <row r="98" spans="1:14" ht="62.4">
      <c r="A98" s="227"/>
      <c r="B98" s="129"/>
      <c r="C98" s="129" t="s">
        <v>386</v>
      </c>
      <c r="D98" s="129" t="s">
        <v>387</v>
      </c>
      <c r="E98" s="129" t="s">
        <v>388</v>
      </c>
      <c r="F98" s="129" t="s">
        <v>391</v>
      </c>
      <c r="G98" s="129" t="s">
        <v>389</v>
      </c>
      <c r="H98" s="129" t="s">
        <v>390</v>
      </c>
      <c r="I98" s="129" t="s">
        <v>387</v>
      </c>
      <c r="J98" s="129" t="s">
        <v>388</v>
      </c>
      <c r="K98" s="129" t="s">
        <v>391</v>
      </c>
      <c r="L98" s="129" t="s">
        <v>392</v>
      </c>
      <c r="M98" s="129" t="s">
        <v>393</v>
      </c>
    </row>
    <row r="99" spans="1:14" ht="18.600000000000001" customHeight="1">
      <c r="A99" s="227"/>
      <c r="B99" s="303" t="s">
        <v>221</v>
      </c>
      <c r="C99" s="269">
        <v>44744705</v>
      </c>
      <c r="D99" s="269">
        <v>0</v>
      </c>
      <c r="E99" s="269">
        <v>0</v>
      </c>
      <c r="F99" s="269">
        <v>0</v>
      </c>
      <c r="G99" s="269">
        <v>44744705</v>
      </c>
      <c r="H99" s="269">
        <v>0</v>
      </c>
      <c r="I99" s="269">
        <v>5033778</v>
      </c>
      <c r="J99" s="269">
        <v>0</v>
      </c>
      <c r="K99" s="269">
        <v>0</v>
      </c>
      <c r="L99" s="269">
        <v>16949944</v>
      </c>
      <c r="M99" s="269">
        <v>27794761</v>
      </c>
    </row>
    <row r="100" spans="1:14" ht="18.600000000000001" customHeight="1">
      <c r="A100" s="227"/>
      <c r="B100" s="289" t="s">
        <v>471</v>
      </c>
      <c r="C100" s="253">
        <v>44744705</v>
      </c>
      <c r="D100" s="253">
        <v>0</v>
      </c>
      <c r="E100" s="263">
        <v>0</v>
      </c>
      <c r="F100" s="263">
        <v>0</v>
      </c>
      <c r="G100" s="253">
        <v>44744705</v>
      </c>
      <c r="H100" s="263">
        <v>0</v>
      </c>
      <c r="I100" s="253">
        <v>0</v>
      </c>
      <c r="J100" s="263">
        <v>0</v>
      </c>
      <c r="K100" s="263">
        <v>0</v>
      </c>
      <c r="L100" s="253">
        <v>16949944</v>
      </c>
      <c r="M100" s="253">
        <v>27794761</v>
      </c>
      <c r="N100" s="306"/>
    </row>
    <row r="101" spans="1:14" ht="18.600000000000001" customHeight="1">
      <c r="A101" s="227"/>
      <c r="B101" s="289" t="s">
        <v>430</v>
      </c>
      <c r="C101" s="253">
        <v>26480364</v>
      </c>
      <c r="D101" s="253">
        <v>18264341</v>
      </c>
      <c r="E101" s="263" t="s">
        <v>475</v>
      </c>
      <c r="F101" s="263" t="s">
        <v>475</v>
      </c>
      <c r="G101" s="253">
        <v>44744705</v>
      </c>
      <c r="H101" s="253" t="s">
        <v>551</v>
      </c>
      <c r="I101" s="263">
        <v>11916166</v>
      </c>
      <c r="J101" s="263" t="s">
        <v>475</v>
      </c>
      <c r="K101" s="263" t="s">
        <v>475</v>
      </c>
      <c r="L101" s="304">
        <v>11916166</v>
      </c>
      <c r="M101" s="253">
        <v>32828539</v>
      </c>
    </row>
    <row r="102" spans="1:14" ht="15.6">
      <c r="A102" s="227"/>
      <c r="B102" s="211"/>
      <c r="C102" s="305"/>
      <c r="D102" s="305"/>
      <c r="E102" s="305"/>
      <c r="F102" s="305"/>
      <c r="G102" s="305"/>
      <c r="H102" s="305"/>
      <c r="I102" s="305"/>
      <c r="J102" s="305"/>
      <c r="K102" s="305"/>
      <c r="L102" s="305"/>
      <c r="M102" s="305"/>
    </row>
    <row r="103" spans="1:14" ht="15.6">
      <c r="A103" s="227"/>
      <c r="B103" s="190" t="s">
        <v>362</v>
      </c>
      <c r="H103" s="306"/>
    </row>
    <row r="104" spans="1:14">
      <c r="A104" s="227"/>
      <c r="B104" s="418" t="s">
        <v>141</v>
      </c>
      <c r="C104" s="418"/>
      <c r="D104" s="418"/>
      <c r="H104" s="306"/>
    </row>
    <row r="105" spans="1:14">
      <c r="A105" s="227"/>
      <c r="B105" s="39"/>
      <c r="C105" s="39"/>
      <c r="D105" s="39"/>
    </row>
    <row r="106" spans="1:14" ht="16.8" customHeight="1">
      <c r="A106" s="227"/>
      <c r="B106" s="129" t="s">
        <v>62</v>
      </c>
      <c r="C106" s="129" t="s">
        <v>86</v>
      </c>
      <c r="D106" s="129" t="s">
        <v>87</v>
      </c>
      <c r="E106" s="129" t="s">
        <v>66</v>
      </c>
      <c r="F106" s="129" t="s">
        <v>67</v>
      </c>
      <c r="G106" s="307"/>
      <c r="H106" s="306"/>
    </row>
    <row r="107" spans="1:14" ht="18.600000000000001" customHeight="1">
      <c r="A107" s="227"/>
      <c r="B107" s="241" t="s">
        <v>222</v>
      </c>
      <c r="C107" s="269">
        <v>206960777</v>
      </c>
      <c r="D107" s="269">
        <v>0</v>
      </c>
      <c r="E107" s="269">
        <v>-51740193</v>
      </c>
      <c r="F107" s="269">
        <v>155220584</v>
      </c>
      <c r="H107" s="306"/>
      <c r="I107" s="306"/>
      <c r="J107" s="306"/>
    </row>
    <row r="108" spans="1:14" ht="18.600000000000001" customHeight="1">
      <c r="A108" s="227"/>
      <c r="B108" s="289" t="s">
        <v>471</v>
      </c>
      <c r="C108" s="253">
        <v>206960777</v>
      </c>
      <c r="D108" s="263">
        <v>0</v>
      </c>
      <c r="E108" s="253">
        <v>-51740193</v>
      </c>
      <c r="F108" s="253">
        <v>155220584</v>
      </c>
      <c r="G108" s="306"/>
      <c r="H108" s="306"/>
    </row>
    <row r="109" spans="1:14" ht="18.600000000000001" customHeight="1">
      <c r="A109" s="227"/>
      <c r="B109" s="289" t="s">
        <v>430</v>
      </c>
      <c r="C109" s="269">
        <v>206960777</v>
      </c>
      <c r="D109" s="269" t="s">
        <v>475</v>
      </c>
      <c r="E109" s="269">
        <v>-41392155</v>
      </c>
      <c r="F109" s="304">
        <v>165568622</v>
      </c>
      <c r="G109" s="306"/>
    </row>
    <row r="110" spans="1:14" ht="15.6">
      <c r="A110" s="227"/>
      <c r="B110" s="308"/>
      <c r="C110" s="309"/>
      <c r="D110" s="308"/>
      <c r="G110" s="248"/>
    </row>
    <row r="111" spans="1:14" ht="15.6">
      <c r="A111" s="227"/>
      <c r="B111" s="190" t="s">
        <v>363</v>
      </c>
      <c r="G111" s="310"/>
    </row>
    <row r="112" spans="1:14">
      <c r="A112" s="227"/>
      <c r="B112" s="418" t="s">
        <v>141</v>
      </c>
      <c r="C112" s="418"/>
      <c r="D112" s="418"/>
      <c r="G112" s="310" t="e">
        <f>+F109-#REF!-#REF!</f>
        <v>#REF!</v>
      </c>
    </row>
    <row r="113" spans="1:10">
      <c r="A113" s="227"/>
      <c r="B113" s="39"/>
      <c r="C113" s="39"/>
      <c r="D113" s="39"/>
      <c r="G113" s="248"/>
    </row>
    <row r="114" spans="1:10" ht="22.8" customHeight="1">
      <c r="A114" s="227"/>
      <c r="B114" s="129" t="s">
        <v>62</v>
      </c>
      <c r="C114" s="129" t="s">
        <v>86</v>
      </c>
      <c r="D114" s="129" t="s">
        <v>87</v>
      </c>
      <c r="E114" s="129" t="s">
        <v>66</v>
      </c>
      <c r="F114" s="129" t="s">
        <v>67</v>
      </c>
      <c r="G114" s="248"/>
    </row>
    <row r="115" spans="1:10" ht="18.600000000000001" customHeight="1">
      <c r="A115" s="227"/>
      <c r="B115" s="311" t="s">
        <v>505</v>
      </c>
      <c r="C115" s="263">
        <v>14142273</v>
      </c>
      <c r="D115" s="263">
        <v>0</v>
      </c>
      <c r="E115" s="263">
        <v>0</v>
      </c>
      <c r="F115" s="263">
        <v>14142273</v>
      </c>
      <c r="G115" s="248"/>
      <c r="H115" s="306"/>
    </row>
    <row r="116" spans="1:10" ht="18.600000000000001" customHeight="1">
      <c r="A116" s="227"/>
      <c r="B116" s="311" t="s">
        <v>248</v>
      </c>
      <c r="C116" s="263">
        <v>144358552</v>
      </c>
      <c r="D116" s="263">
        <v>43453537</v>
      </c>
      <c r="E116" s="263">
        <v>-10962111</v>
      </c>
      <c r="F116" s="263">
        <v>176849978</v>
      </c>
      <c r="G116" s="248"/>
      <c r="H116" s="306"/>
    </row>
    <row r="117" spans="1:10" ht="18.600000000000001" customHeight="1">
      <c r="A117" s="227"/>
      <c r="B117" s="289" t="s">
        <v>471</v>
      </c>
      <c r="C117" s="253">
        <v>158500825</v>
      </c>
      <c r="D117" s="263">
        <v>0</v>
      </c>
      <c r="E117" s="253">
        <v>-10962111</v>
      </c>
      <c r="F117" s="253">
        <v>190992251</v>
      </c>
      <c r="G117" s="307"/>
      <c r="H117" s="307"/>
    </row>
    <row r="118" spans="1:10" ht="18.600000000000001" customHeight="1">
      <c r="A118" s="227"/>
      <c r="B118" s="289" t="s">
        <v>430</v>
      </c>
      <c r="C118" s="312">
        <v>85896720</v>
      </c>
      <c r="D118" s="253" t="s">
        <v>475</v>
      </c>
      <c r="E118" s="312">
        <v>-17179344</v>
      </c>
      <c r="F118" s="253">
        <v>141321481</v>
      </c>
      <c r="G118" s="361"/>
      <c r="H118" s="307"/>
      <c r="J118" s="306"/>
    </row>
    <row r="119" spans="1:10">
      <c r="A119" s="227"/>
      <c r="B119" s="418"/>
      <c r="C119" s="418"/>
      <c r="D119" s="418"/>
      <c r="E119" s="418"/>
      <c r="F119" s="418"/>
      <c r="G119" s="310"/>
    </row>
    <row r="120" spans="1:10" ht="15.6">
      <c r="A120" s="227"/>
      <c r="B120" s="308"/>
      <c r="C120" s="309"/>
      <c r="D120" s="308"/>
      <c r="G120" s="248"/>
    </row>
    <row r="121" spans="1:10" ht="15.6">
      <c r="A121" s="227"/>
      <c r="B121" s="382" t="s">
        <v>364</v>
      </c>
      <c r="C121" s="382"/>
      <c r="D121" s="382"/>
      <c r="E121" s="382"/>
      <c r="F121" s="382"/>
    </row>
    <row r="122" spans="1:10" ht="12.75" customHeight="1">
      <c r="A122" s="227"/>
      <c r="B122" s="39" t="s">
        <v>88</v>
      </c>
      <c r="D122" s="313"/>
    </row>
    <row r="123" spans="1:10" ht="12.75" customHeight="1">
      <c r="A123" s="227"/>
      <c r="B123" s="314"/>
      <c r="D123" s="313"/>
    </row>
    <row r="124" spans="1:10" ht="24.6" customHeight="1">
      <c r="A124" s="227"/>
      <c r="B124" s="380" t="s">
        <v>62</v>
      </c>
      <c r="C124" s="380"/>
      <c r="D124" s="239">
        <v>45016</v>
      </c>
      <c r="E124" s="239">
        <v>44926</v>
      </c>
    </row>
    <row r="125" spans="1:10" ht="18.600000000000001" customHeight="1">
      <c r="A125" s="227"/>
      <c r="B125" s="445" t="s">
        <v>159</v>
      </c>
      <c r="C125" s="445"/>
      <c r="D125" s="245">
        <v>0</v>
      </c>
      <c r="E125" s="286">
        <v>0</v>
      </c>
    </row>
    <row r="126" spans="1:10" ht="18.600000000000001" customHeight="1">
      <c r="A126" s="227"/>
      <c r="B126" s="445" t="s">
        <v>394</v>
      </c>
      <c r="C126" s="445"/>
      <c r="D126" s="245">
        <v>21675</v>
      </c>
      <c r="E126" s="286">
        <v>7699999</v>
      </c>
    </row>
    <row r="127" spans="1:10" ht="18.600000000000001" customHeight="1">
      <c r="A127" s="227"/>
      <c r="B127" s="445" t="s">
        <v>297</v>
      </c>
      <c r="C127" s="445"/>
      <c r="D127" s="245">
        <v>12750000</v>
      </c>
      <c r="E127" s="286">
        <v>0</v>
      </c>
    </row>
    <row r="128" spans="1:10" ht="18.600000000000001" customHeight="1">
      <c r="A128" s="227"/>
      <c r="B128" s="445" t="s">
        <v>298</v>
      </c>
      <c r="C128" s="445"/>
      <c r="D128" s="245">
        <v>2207001</v>
      </c>
      <c r="E128" s="286">
        <v>0</v>
      </c>
    </row>
    <row r="129" spans="1:10" ht="18.600000000000001" customHeight="1">
      <c r="A129" s="227"/>
      <c r="B129" s="445" t="s">
        <v>316</v>
      </c>
      <c r="C129" s="445"/>
      <c r="D129" s="245">
        <v>199317</v>
      </c>
      <c r="E129" s="356">
        <v>0</v>
      </c>
    </row>
    <row r="130" spans="1:10" ht="18.600000000000001" customHeight="1">
      <c r="A130" s="227"/>
      <c r="B130" s="445" t="s">
        <v>395</v>
      </c>
      <c r="C130" s="445"/>
      <c r="D130" s="245">
        <v>11476118</v>
      </c>
      <c r="E130" s="356">
        <v>797259</v>
      </c>
    </row>
    <row r="131" spans="1:10" ht="18.600000000000001" customHeight="1">
      <c r="A131" s="227"/>
      <c r="B131" s="445" t="s">
        <v>453</v>
      </c>
      <c r="C131" s="445"/>
      <c r="D131" s="245">
        <v>40811361</v>
      </c>
      <c r="E131" s="356">
        <v>20083205</v>
      </c>
    </row>
    <row r="132" spans="1:10" ht="18.600000000000001" customHeight="1">
      <c r="A132" s="227"/>
      <c r="B132" s="439" t="s">
        <v>471</v>
      </c>
      <c r="C132" s="439"/>
      <c r="D132" s="262">
        <v>67465472</v>
      </c>
      <c r="E132" s="355">
        <v>0</v>
      </c>
      <c r="J132" s="306"/>
    </row>
    <row r="133" spans="1:10" ht="18.600000000000001" customHeight="1">
      <c r="A133" s="227"/>
      <c r="B133" s="439" t="s">
        <v>430</v>
      </c>
      <c r="C133" s="439"/>
      <c r="D133" s="262">
        <v>0</v>
      </c>
      <c r="E133" s="266">
        <v>28580463</v>
      </c>
      <c r="J133" s="306"/>
    </row>
    <row r="134" spans="1:10" ht="15.6">
      <c r="A134" s="227"/>
      <c r="B134" s="224"/>
      <c r="D134" s="313"/>
      <c r="E134" s="248"/>
    </row>
    <row r="135" spans="1:10" ht="15.6">
      <c r="A135" s="227"/>
      <c r="B135" s="382" t="s">
        <v>365</v>
      </c>
      <c r="C135" s="382"/>
      <c r="D135" s="382"/>
      <c r="E135" s="382"/>
    </row>
    <row r="136" spans="1:10" ht="15.6">
      <c r="A136" s="227"/>
      <c r="B136" s="225" t="s">
        <v>235</v>
      </c>
      <c r="D136" s="313"/>
      <c r="E136" s="248"/>
    </row>
    <row r="137" spans="1:10" ht="15.6">
      <c r="A137" s="227"/>
      <c r="B137" s="224"/>
      <c r="D137" s="313"/>
      <c r="E137" s="248"/>
    </row>
    <row r="138" spans="1:10" ht="15.6">
      <c r="A138" s="227"/>
      <c r="B138" s="224" t="s">
        <v>366</v>
      </c>
      <c r="D138" s="313"/>
      <c r="E138" s="248"/>
    </row>
    <row r="139" spans="1:10" ht="15.6">
      <c r="A139" s="227"/>
      <c r="B139" s="225" t="s">
        <v>236</v>
      </c>
      <c r="D139" s="313"/>
      <c r="E139" s="248"/>
    </row>
    <row r="140" spans="1:10" ht="15.6">
      <c r="A140" s="227"/>
      <c r="B140" s="224"/>
      <c r="D140" s="313"/>
      <c r="E140" s="248"/>
    </row>
    <row r="141" spans="1:10" ht="15.6">
      <c r="A141" s="227"/>
      <c r="B141" s="224" t="s">
        <v>367</v>
      </c>
      <c r="D141" s="313"/>
      <c r="E141" s="248"/>
    </row>
    <row r="142" spans="1:10" ht="15.6">
      <c r="A142" s="227"/>
      <c r="B142" s="225" t="s">
        <v>141</v>
      </c>
      <c r="C142" s="315"/>
      <c r="D142" s="313"/>
      <c r="E142" s="248"/>
    </row>
    <row r="143" spans="1:10" ht="15.6">
      <c r="A143" s="227"/>
      <c r="C143" s="315"/>
      <c r="D143" s="313"/>
      <c r="E143" s="248"/>
    </row>
    <row r="144" spans="1:10" ht="20.399999999999999" customHeight="1">
      <c r="A144" s="227"/>
      <c r="B144" s="129" t="s">
        <v>62</v>
      </c>
      <c r="C144" s="415" t="s">
        <v>507</v>
      </c>
      <c r="D144" s="417"/>
      <c r="E144" s="129" t="s">
        <v>508</v>
      </c>
    </row>
    <row r="145" spans="1:8" ht="18.600000000000001" customHeight="1">
      <c r="A145" s="227"/>
      <c r="B145" s="360" t="s">
        <v>437</v>
      </c>
      <c r="C145" s="446">
        <v>4014273</v>
      </c>
      <c r="D145" s="447"/>
      <c r="E145" s="369">
        <v>0</v>
      </c>
    </row>
    <row r="146" spans="1:8" ht="18.600000000000001" customHeight="1">
      <c r="A146" s="227"/>
      <c r="B146" s="360" t="s">
        <v>438</v>
      </c>
      <c r="C146" s="363"/>
      <c r="D146" s="364">
        <v>102904546</v>
      </c>
      <c r="E146" s="369">
        <v>0</v>
      </c>
      <c r="H146" s="316"/>
    </row>
    <row r="147" spans="1:8" ht="18.600000000000001" customHeight="1">
      <c r="A147" s="227"/>
      <c r="B147" s="360" t="s">
        <v>439</v>
      </c>
      <c r="C147" s="363"/>
      <c r="D147" s="364">
        <v>113571901</v>
      </c>
      <c r="E147" s="369">
        <v>0</v>
      </c>
    </row>
    <row r="148" spans="1:8" ht="18.600000000000001" customHeight="1">
      <c r="A148" s="227"/>
      <c r="B148" s="360" t="s">
        <v>438</v>
      </c>
      <c r="C148" s="363"/>
      <c r="D148" s="364"/>
      <c r="E148" s="369">
        <v>0</v>
      </c>
    </row>
    <row r="149" spans="1:8" ht="18.600000000000001" customHeight="1">
      <c r="A149" s="227"/>
      <c r="B149" s="360" t="s">
        <v>439</v>
      </c>
      <c r="C149" s="363"/>
      <c r="D149" s="364">
        <v>0</v>
      </c>
      <c r="E149" s="369">
        <v>0</v>
      </c>
    </row>
    <row r="150" spans="1:8" ht="18.600000000000001" customHeight="1">
      <c r="A150" s="227"/>
      <c r="B150" s="289" t="s">
        <v>471</v>
      </c>
      <c r="C150" s="448">
        <v>220490720</v>
      </c>
      <c r="D150" s="449"/>
      <c r="E150" s="253">
        <v>0</v>
      </c>
    </row>
    <row r="151" spans="1:8" ht="18.600000000000001" customHeight="1">
      <c r="A151" s="227"/>
      <c r="B151" s="289" t="s">
        <v>472</v>
      </c>
      <c r="C151" s="450">
        <v>321402776</v>
      </c>
      <c r="D151" s="451"/>
      <c r="E151" s="368">
        <f>+E145</f>
        <v>0</v>
      </c>
    </row>
    <row r="152" spans="1:8" ht="15.6">
      <c r="A152" s="227"/>
      <c r="C152" s="315"/>
      <c r="D152" s="313"/>
    </row>
    <row r="153" spans="1:8" ht="15.6">
      <c r="A153" s="227"/>
      <c r="B153" s="382" t="s">
        <v>368</v>
      </c>
      <c r="C153" s="382"/>
      <c r="D153" s="382"/>
    </row>
    <row r="154" spans="1:8">
      <c r="A154" s="227"/>
      <c r="B154" s="225" t="s">
        <v>141</v>
      </c>
      <c r="C154" s="28"/>
      <c r="D154" s="28"/>
    </row>
    <row r="155" spans="1:8" ht="15.6">
      <c r="A155" s="227"/>
      <c r="B155" s="190"/>
      <c r="C155" s="28"/>
      <c r="D155" s="28"/>
    </row>
    <row r="156" spans="1:8" ht="15.6">
      <c r="A156" s="227"/>
      <c r="B156" s="380" t="s">
        <v>62</v>
      </c>
      <c r="C156" s="380" t="s">
        <v>507</v>
      </c>
      <c r="D156" s="380"/>
      <c r="E156" s="129" t="s">
        <v>508</v>
      </c>
    </row>
    <row r="157" spans="1:8" ht="15" customHeight="1">
      <c r="A157" s="227"/>
      <c r="B157" s="380"/>
      <c r="C157" s="380" t="s">
        <v>89</v>
      </c>
      <c r="D157" s="380"/>
      <c r="E157" s="129" t="s">
        <v>89</v>
      </c>
      <c r="G157" s="316"/>
    </row>
    <row r="158" spans="1:8" ht="18.600000000000001" customHeight="1">
      <c r="A158" s="227"/>
      <c r="B158" s="318" t="s">
        <v>223</v>
      </c>
      <c r="C158" s="440">
        <v>50000</v>
      </c>
      <c r="D158" s="441"/>
      <c r="E158" s="269">
        <v>0</v>
      </c>
    </row>
    <row r="159" spans="1:8" ht="18.600000000000001" customHeight="1">
      <c r="A159" s="227"/>
      <c r="B159" s="318" t="s">
        <v>454</v>
      </c>
      <c r="C159" s="440">
        <v>1271975</v>
      </c>
      <c r="D159" s="441"/>
      <c r="E159" s="269">
        <v>0</v>
      </c>
    </row>
    <row r="160" spans="1:8" ht="18.600000000000001" customHeight="1">
      <c r="A160" s="227"/>
      <c r="B160" s="318" t="s">
        <v>299</v>
      </c>
      <c r="C160" s="440">
        <v>245292992</v>
      </c>
      <c r="D160" s="441"/>
      <c r="E160" s="269">
        <v>0</v>
      </c>
    </row>
    <row r="161" spans="1:10" ht="18.600000000000001" customHeight="1">
      <c r="A161" s="227"/>
      <c r="B161" s="318" t="s">
        <v>249</v>
      </c>
      <c r="C161" s="440">
        <v>12372751</v>
      </c>
      <c r="D161" s="441"/>
      <c r="E161" s="269">
        <v>0</v>
      </c>
    </row>
    <row r="162" spans="1:10" ht="18.600000000000001" hidden="1" customHeight="1">
      <c r="A162" s="227"/>
      <c r="B162" s="318" t="s">
        <v>417</v>
      </c>
      <c r="C162" s="440">
        <v>0</v>
      </c>
      <c r="D162" s="441"/>
      <c r="E162" s="269">
        <v>0</v>
      </c>
    </row>
    <row r="163" spans="1:10" ht="18.600000000000001" customHeight="1">
      <c r="A163" s="227"/>
      <c r="B163" s="318" t="s">
        <v>418</v>
      </c>
      <c r="C163" s="440">
        <v>6000000</v>
      </c>
      <c r="D163" s="441"/>
      <c r="E163" s="269">
        <v>0</v>
      </c>
    </row>
    <row r="164" spans="1:10" ht="18.600000000000001" customHeight="1">
      <c r="A164" s="227"/>
      <c r="B164" s="318" t="s">
        <v>252</v>
      </c>
      <c r="C164" s="440">
        <v>18028500</v>
      </c>
      <c r="D164" s="441"/>
      <c r="E164" s="269">
        <v>0</v>
      </c>
    </row>
    <row r="165" spans="1:10" ht="18.600000000000001" customHeight="1">
      <c r="A165" s="227"/>
      <c r="B165" s="318" t="s">
        <v>488</v>
      </c>
      <c r="C165" s="440">
        <v>16808334</v>
      </c>
      <c r="D165" s="441"/>
      <c r="E165" s="269">
        <v>0</v>
      </c>
    </row>
    <row r="166" spans="1:10" ht="18.600000000000001" customHeight="1">
      <c r="A166" s="227"/>
      <c r="B166" s="318" t="s">
        <v>489</v>
      </c>
      <c r="C166" s="440">
        <v>39374812</v>
      </c>
      <c r="D166" s="441"/>
      <c r="E166" s="269">
        <v>0</v>
      </c>
    </row>
    <row r="167" spans="1:10" ht="18.600000000000001" customHeight="1">
      <c r="A167" s="227"/>
      <c r="B167" s="318" t="s">
        <v>144</v>
      </c>
      <c r="C167" s="440">
        <v>34148682</v>
      </c>
      <c r="D167" s="441"/>
      <c r="E167" s="269">
        <v>0</v>
      </c>
    </row>
    <row r="168" spans="1:10" ht="18.600000000000001" customHeight="1">
      <c r="A168" s="227"/>
      <c r="B168" s="318" t="s">
        <v>419</v>
      </c>
      <c r="C168" s="440">
        <v>23265246</v>
      </c>
      <c r="D168" s="441"/>
      <c r="E168" s="269">
        <v>0</v>
      </c>
    </row>
    <row r="169" spans="1:10" ht="18.600000000000001" customHeight="1">
      <c r="A169" s="227"/>
      <c r="B169" s="318" t="s">
        <v>455</v>
      </c>
      <c r="C169" s="440">
        <v>359585</v>
      </c>
      <c r="D169" s="441"/>
      <c r="E169" s="269">
        <v>0</v>
      </c>
    </row>
    <row r="170" spans="1:10" ht="18.600000000000001" customHeight="1">
      <c r="A170" s="227"/>
      <c r="B170" s="318" t="s">
        <v>456</v>
      </c>
      <c r="C170" s="440">
        <v>634588</v>
      </c>
      <c r="D170" s="441"/>
      <c r="E170" s="269">
        <v>0</v>
      </c>
    </row>
    <row r="171" spans="1:10" ht="18.600000000000001" customHeight="1">
      <c r="A171" s="227"/>
      <c r="B171" s="318" t="s">
        <v>301</v>
      </c>
      <c r="C171" s="440">
        <v>14697670</v>
      </c>
      <c r="D171" s="441"/>
      <c r="E171" s="269">
        <v>0</v>
      </c>
    </row>
    <row r="172" spans="1:10" ht="18.600000000000001" customHeight="1">
      <c r="A172" s="227"/>
      <c r="B172" s="318" t="s">
        <v>490</v>
      </c>
      <c r="C172" s="440">
        <v>0</v>
      </c>
      <c r="D172" s="441"/>
      <c r="E172" s="269">
        <v>0</v>
      </c>
    </row>
    <row r="173" spans="1:10" ht="18.600000000000001" customHeight="1">
      <c r="A173" s="227"/>
      <c r="B173" s="289" t="s">
        <v>471</v>
      </c>
      <c r="C173" s="442">
        <v>412305135</v>
      </c>
      <c r="D173" s="443"/>
      <c r="E173" s="263">
        <v>0</v>
      </c>
      <c r="J173" s="306"/>
    </row>
    <row r="174" spans="1:10" ht="18.600000000000001" customHeight="1">
      <c r="A174" s="227"/>
      <c r="B174" s="289" t="s">
        <v>552</v>
      </c>
      <c r="C174" s="442">
        <v>411111764</v>
      </c>
      <c r="D174" s="443"/>
      <c r="E174" s="320">
        <v>0</v>
      </c>
      <c r="J174" s="306"/>
    </row>
    <row r="175" spans="1:10" ht="15.6">
      <c r="A175" s="227"/>
      <c r="B175" s="224"/>
      <c r="D175" s="313"/>
      <c r="E175" s="248"/>
    </row>
    <row r="176" spans="1:10" ht="15.6">
      <c r="A176" s="227"/>
      <c r="B176" s="211" t="s">
        <v>369</v>
      </c>
      <c r="C176" s="321"/>
      <c r="D176" s="321"/>
      <c r="F176" s="322"/>
      <c r="G176" s="322"/>
      <c r="H176" s="323"/>
      <c r="I176" s="324"/>
    </row>
    <row r="177" spans="1:10">
      <c r="A177" s="227"/>
      <c r="B177" s="418" t="s">
        <v>280</v>
      </c>
      <c r="C177" s="418"/>
      <c r="G177" s="322"/>
      <c r="H177" s="323"/>
      <c r="I177" s="324"/>
    </row>
    <row r="178" spans="1:10">
      <c r="A178" s="227"/>
      <c r="B178" s="314"/>
      <c r="C178" s="325"/>
      <c r="G178" s="322"/>
      <c r="H178" s="323"/>
      <c r="I178" s="324"/>
    </row>
    <row r="179" spans="1:10" ht="31.2">
      <c r="A179" s="227"/>
      <c r="B179" s="380" t="s">
        <v>62</v>
      </c>
      <c r="C179" s="380"/>
      <c r="D179" s="380"/>
      <c r="E179" s="129" t="s">
        <v>281</v>
      </c>
      <c r="F179" s="129" t="s">
        <v>282</v>
      </c>
      <c r="G179" s="380" t="s">
        <v>283</v>
      </c>
      <c r="H179" s="380" t="s">
        <v>284</v>
      </c>
    </row>
    <row r="180" spans="1:10" ht="15.6">
      <c r="A180" s="227"/>
      <c r="B180" s="380"/>
      <c r="C180" s="380"/>
      <c r="D180" s="380"/>
      <c r="E180" s="129" t="s">
        <v>285</v>
      </c>
      <c r="F180" s="129"/>
      <c r="G180" s="380"/>
      <c r="H180" s="380"/>
    </row>
    <row r="181" spans="1:10" ht="18.600000000000001" customHeight="1">
      <c r="A181" s="227"/>
      <c r="B181" s="444" t="s">
        <v>90</v>
      </c>
      <c r="C181" s="444"/>
      <c r="D181" s="444"/>
      <c r="E181" s="312">
        <v>7000000000</v>
      </c>
      <c r="F181" s="312">
        <v>0</v>
      </c>
      <c r="G181" s="312">
        <v>0</v>
      </c>
      <c r="H181" s="312">
        <v>7000000000</v>
      </c>
    </row>
    <row r="182" spans="1:10" ht="18.600000000000001" customHeight="1">
      <c r="A182" s="227"/>
      <c r="B182" s="444" t="s">
        <v>286</v>
      </c>
      <c r="C182" s="444"/>
      <c r="D182" s="444"/>
      <c r="E182" s="312">
        <v>0</v>
      </c>
      <c r="F182" s="312">
        <v>0</v>
      </c>
      <c r="G182" s="312">
        <v>0</v>
      </c>
      <c r="H182" s="312">
        <v>0</v>
      </c>
    </row>
    <row r="183" spans="1:10" ht="18.600000000000001" customHeight="1">
      <c r="A183" s="227"/>
      <c r="B183" s="444" t="s">
        <v>287</v>
      </c>
      <c r="C183" s="444"/>
      <c r="D183" s="444"/>
      <c r="E183" s="326">
        <v>0</v>
      </c>
      <c r="F183" s="326" t="s">
        <v>288</v>
      </c>
      <c r="G183" s="326">
        <v>0</v>
      </c>
      <c r="H183" s="312">
        <v>0</v>
      </c>
    </row>
    <row r="184" spans="1:10" ht="18.600000000000001" customHeight="1">
      <c r="A184" s="227"/>
      <c r="B184" s="444" t="s">
        <v>289</v>
      </c>
      <c r="C184" s="444"/>
      <c r="D184" s="444"/>
      <c r="E184" s="312">
        <v>-118887546</v>
      </c>
      <c r="F184" s="312">
        <v>0</v>
      </c>
      <c r="G184" s="312">
        <v>0</v>
      </c>
      <c r="H184" s="312">
        <v>-118887546</v>
      </c>
    </row>
    <row r="185" spans="1:10" ht="18.600000000000001" customHeight="1">
      <c r="A185" s="227"/>
      <c r="B185" s="444" t="s">
        <v>290</v>
      </c>
      <c r="C185" s="444"/>
      <c r="D185" s="444"/>
      <c r="E185" s="312">
        <v>-246766979</v>
      </c>
      <c r="F185" s="312">
        <v>0</v>
      </c>
      <c r="G185" s="312">
        <v>375096900</v>
      </c>
      <c r="H185" s="312">
        <v>128329921</v>
      </c>
    </row>
    <row r="186" spans="1:10" ht="18.600000000000001" customHeight="1">
      <c r="A186" s="227"/>
      <c r="B186" s="439" t="s">
        <v>471</v>
      </c>
      <c r="C186" s="439"/>
      <c r="D186" s="439"/>
      <c r="E186" s="328">
        <v>6634345475</v>
      </c>
      <c r="F186" s="328">
        <v>0</v>
      </c>
      <c r="G186" s="328">
        <v>375096900</v>
      </c>
      <c r="H186" s="328">
        <v>7009442375</v>
      </c>
    </row>
    <row r="187" spans="1:10" ht="15.6">
      <c r="A187" s="227"/>
      <c r="B187" s="35"/>
      <c r="C187" s="329"/>
      <c r="D187" s="329"/>
      <c r="E187" s="329"/>
      <c r="F187" s="329"/>
      <c r="H187" s="330"/>
      <c r="I187" s="324"/>
      <c r="J187" s="327"/>
    </row>
    <row r="188" spans="1:10" ht="15.6">
      <c r="A188" s="227"/>
      <c r="B188" s="29" t="s">
        <v>370</v>
      </c>
    </row>
    <row r="189" spans="1:10">
      <c r="A189" s="227"/>
      <c r="B189" s="225" t="s">
        <v>141</v>
      </c>
    </row>
    <row r="190" spans="1:10">
      <c r="A190" s="227"/>
    </row>
    <row r="191" spans="1:10" ht="15.6">
      <c r="A191" s="227"/>
      <c r="B191" s="380" t="s">
        <v>62</v>
      </c>
      <c r="C191" s="380"/>
      <c r="D191" s="380"/>
      <c r="E191" s="129" t="s">
        <v>507</v>
      </c>
      <c r="F191" s="129" t="s">
        <v>508</v>
      </c>
    </row>
    <row r="192" spans="1:10" ht="15.6">
      <c r="A192" s="227"/>
      <c r="B192" s="380"/>
      <c r="C192" s="380"/>
      <c r="D192" s="380"/>
      <c r="E192" s="129" t="s">
        <v>89</v>
      </c>
      <c r="F192" s="129" t="s">
        <v>89</v>
      </c>
    </row>
    <row r="193" spans="1:6" ht="18.600000000000001" customHeight="1">
      <c r="A193" s="227"/>
      <c r="B193" s="456" t="s">
        <v>223</v>
      </c>
      <c r="C193" s="456"/>
      <c r="D193" s="456"/>
      <c r="E193" s="319">
        <v>50000</v>
      </c>
      <c r="F193" s="263">
        <v>0</v>
      </c>
    </row>
    <row r="194" spans="1:6" ht="18.600000000000001" customHeight="1">
      <c r="A194" s="227"/>
      <c r="B194" s="456" t="s">
        <v>299</v>
      </c>
      <c r="C194" s="456"/>
      <c r="D194" s="456"/>
      <c r="E194" s="319">
        <v>245292992</v>
      </c>
      <c r="F194" s="263">
        <v>0</v>
      </c>
    </row>
    <row r="195" spans="1:6" ht="18.600000000000001" customHeight="1">
      <c r="A195" s="227"/>
      <c r="B195" s="456" t="s">
        <v>249</v>
      </c>
      <c r="C195" s="456"/>
      <c r="D195" s="456"/>
      <c r="E195" s="319">
        <v>12372751</v>
      </c>
      <c r="F195" s="263">
        <v>0</v>
      </c>
    </row>
    <row r="196" spans="1:6" ht="18.600000000000001" hidden="1" customHeight="1">
      <c r="A196" s="227"/>
      <c r="B196" s="456" t="s">
        <v>417</v>
      </c>
      <c r="C196" s="456"/>
      <c r="D196" s="456"/>
      <c r="E196" s="319">
        <v>0</v>
      </c>
      <c r="F196" s="263">
        <v>0</v>
      </c>
    </row>
    <row r="197" spans="1:6" ht="18.600000000000001" customHeight="1">
      <c r="A197" s="227"/>
      <c r="B197" s="456" t="s">
        <v>418</v>
      </c>
      <c r="C197" s="456"/>
      <c r="D197" s="456"/>
      <c r="E197" s="319">
        <v>6000000</v>
      </c>
      <c r="F197" s="263">
        <v>0</v>
      </c>
    </row>
    <row r="198" spans="1:6" ht="18.600000000000001" customHeight="1">
      <c r="A198" s="227"/>
      <c r="B198" s="456" t="s">
        <v>252</v>
      </c>
      <c r="C198" s="456"/>
      <c r="D198" s="456"/>
      <c r="E198" s="319">
        <v>18028500</v>
      </c>
      <c r="F198" s="263">
        <v>0</v>
      </c>
    </row>
    <row r="199" spans="1:6" ht="18.600000000000001" customHeight="1">
      <c r="A199" s="227"/>
      <c r="B199" s="456" t="s">
        <v>300</v>
      </c>
      <c r="C199" s="456"/>
      <c r="D199" s="456"/>
      <c r="E199" s="319">
        <v>16808334</v>
      </c>
      <c r="F199" s="263">
        <v>0</v>
      </c>
    </row>
    <row r="200" spans="1:6" ht="18.600000000000001" customHeight="1">
      <c r="A200" s="227"/>
      <c r="B200" s="456" t="s">
        <v>419</v>
      </c>
      <c r="C200" s="456"/>
      <c r="D200" s="456"/>
      <c r="E200" s="319">
        <v>23265246</v>
      </c>
      <c r="F200" s="263">
        <v>0</v>
      </c>
    </row>
    <row r="201" spans="1:6" ht="18.600000000000001" customHeight="1">
      <c r="A201" s="227"/>
      <c r="B201" s="456" t="s">
        <v>301</v>
      </c>
      <c r="C201" s="456"/>
      <c r="D201" s="456"/>
      <c r="E201" s="319">
        <v>14697670</v>
      </c>
      <c r="F201" s="263">
        <v>0</v>
      </c>
    </row>
    <row r="202" spans="1:6" ht="18.600000000000001" hidden="1" customHeight="1">
      <c r="A202" s="227"/>
      <c r="B202" s="456" t="s">
        <v>490</v>
      </c>
      <c r="C202" s="456"/>
      <c r="D202" s="456"/>
      <c r="E202" s="319">
        <v>0</v>
      </c>
      <c r="F202" s="263">
        <v>0</v>
      </c>
    </row>
    <row r="203" spans="1:6" ht="18.600000000000001" customHeight="1">
      <c r="A203" s="227"/>
      <c r="B203" s="439" t="s">
        <v>471</v>
      </c>
      <c r="C203" s="439"/>
      <c r="D203" s="439"/>
      <c r="E203" s="331">
        <v>336515493</v>
      </c>
      <c r="F203" s="263">
        <v>0</v>
      </c>
    </row>
    <row r="204" spans="1:6" ht="18.600000000000001" customHeight="1">
      <c r="A204" s="227"/>
      <c r="B204" s="439" t="s">
        <v>472</v>
      </c>
      <c r="C204" s="439"/>
      <c r="D204" s="439"/>
      <c r="E204" s="320">
        <v>188848396</v>
      </c>
      <c r="F204" s="320">
        <v>0</v>
      </c>
    </row>
    <row r="205" spans="1:6">
      <c r="A205" s="227"/>
    </row>
    <row r="206" spans="1:6" ht="15.6">
      <c r="A206" s="227"/>
      <c r="B206" s="190" t="s">
        <v>371</v>
      </c>
      <c r="C206" s="325"/>
    </row>
    <row r="207" spans="1:6">
      <c r="A207" s="227"/>
      <c r="B207" s="418" t="s">
        <v>91</v>
      </c>
      <c r="C207" s="418"/>
      <c r="D207" s="418"/>
      <c r="E207" s="418"/>
      <c r="F207" s="418"/>
    </row>
    <row r="208" spans="1:6">
      <c r="A208" s="227"/>
      <c r="B208" s="39"/>
      <c r="C208" s="39"/>
      <c r="D208" s="39"/>
      <c r="E208" s="39"/>
      <c r="F208" s="39"/>
    </row>
    <row r="209" spans="1:10" s="307" customFormat="1" ht="15.6">
      <c r="A209" s="227"/>
      <c r="B209" s="332" t="s">
        <v>372</v>
      </c>
      <c r="C209" s="333"/>
      <c r="D209" s="333"/>
      <c r="E209" s="333"/>
      <c r="F209" s="333"/>
      <c r="I209" s="334"/>
    </row>
    <row r="210" spans="1:10">
      <c r="A210" s="227"/>
      <c r="B210" s="225" t="s">
        <v>141</v>
      </c>
      <c r="C210" s="321"/>
      <c r="D210" s="321"/>
    </row>
    <row r="211" spans="1:10">
      <c r="A211" s="227"/>
      <c r="C211" s="321"/>
      <c r="D211" s="321"/>
    </row>
    <row r="212" spans="1:10" ht="18.600000000000001" customHeight="1">
      <c r="A212" s="227"/>
      <c r="B212" s="380" t="s">
        <v>62</v>
      </c>
      <c r="C212" s="380"/>
      <c r="D212" s="380"/>
      <c r="E212" s="239">
        <v>45016</v>
      </c>
      <c r="F212" s="239">
        <v>44651</v>
      </c>
    </row>
    <row r="213" spans="1:10" ht="18.600000000000001" customHeight="1">
      <c r="A213" s="227"/>
      <c r="B213" s="452" t="s">
        <v>410</v>
      </c>
      <c r="C213" s="452"/>
      <c r="D213" s="452"/>
      <c r="E213" s="331">
        <v>2954430</v>
      </c>
      <c r="F213" s="331">
        <v>0</v>
      </c>
    </row>
    <row r="214" spans="1:10" ht="18.600000000000001" hidden="1" customHeight="1">
      <c r="A214" s="227"/>
      <c r="B214" s="453" t="s">
        <v>411</v>
      </c>
      <c r="C214" s="454"/>
      <c r="D214" s="455"/>
      <c r="E214" s="319">
        <v>0</v>
      </c>
      <c r="F214" s="319">
        <v>0</v>
      </c>
    </row>
    <row r="215" spans="1:10" ht="18.600000000000001" hidden="1" customHeight="1">
      <c r="A215" s="227"/>
      <c r="B215" s="453" t="s">
        <v>412</v>
      </c>
      <c r="C215" s="454"/>
      <c r="D215" s="455"/>
      <c r="E215" s="319">
        <v>0</v>
      </c>
      <c r="F215" s="319">
        <v>0</v>
      </c>
    </row>
    <row r="216" spans="1:10" ht="18.600000000000001" customHeight="1">
      <c r="A216" s="227"/>
      <c r="B216" s="453" t="s">
        <v>317</v>
      </c>
      <c r="C216" s="454"/>
      <c r="D216" s="455"/>
      <c r="E216" s="319">
        <v>2954430</v>
      </c>
      <c r="F216" s="319">
        <v>0</v>
      </c>
      <c r="J216" s="306"/>
    </row>
    <row r="217" spans="1:10" ht="18.600000000000001" customHeight="1">
      <c r="A217" s="227"/>
      <c r="B217" s="452" t="s">
        <v>413</v>
      </c>
      <c r="C217" s="452"/>
      <c r="D217" s="452"/>
      <c r="E217" s="331">
        <v>0</v>
      </c>
      <c r="F217" s="331">
        <v>0</v>
      </c>
    </row>
    <row r="218" spans="1:10" ht="18.600000000000001" hidden="1" customHeight="1">
      <c r="A218" s="227"/>
      <c r="B218" s="453" t="s">
        <v>414</v>
      </c>
      <c r="C218" s="454"/>
      <c r="D218" s="455"/>
      <c r="E218" s="319">
        <v>0</v>
      </c>
      <c r="F218" s="319">
        <v>0</v>
      </c>
    </row>
    <row r="219" spans="1:10" ht="18.600000000000001" hidden="1" customHeight="1">
      <c r="A219" s="227"/>
      <c r="B219" s="453" t="s">
        <v>420</v>
      </c>
      <c r="C219" s="454"/>
      <c r="D219" s="455"/>
      <c r="E219" s="319">
        <v>0</v>
      </c>
      <c r="F219" s="319">
        <v>0</v>
      </c>
    </row>
    <row r="220" spans="1:10" ht="18.600000000000001" hidden="1" customHeight="1">
      <c r="A220" s="227"/>
      <c r="B220" s="453" t="s">
        <v>415</v>
      </c>
      <c r="C220" s="454"/>
      <c r="D220" s="455"/>
      <c r="E220" s="319">
        <v>0</v>
      </c>
      <c r="F220" s="319">
        <v>0</v>
      </c>
    </row>
    <row r="221" spans="1:10" ht="18.600000000000001" hidden="1" customHeight="1">
      <c r="A221" s="227"/>
      <c r="B221" s="453" t="s">
        <v>416</v>
      </c>
      <c r="C221" s="454"/>
      <c r="D221" s="455"/>
      <c r="E221" s="319">
        <v>0</v>
      </c>
      <c r="F221" s="319">
        <v>0</v>
      </c>
    </row>
    <row r="222" spans="1:10" ht="18.600000000000001" hidden="1" customHeight="1">
      <c r="A222" s="227"/>
      <c r="B222" s="453" t="s">
        <v>412</v>
      </c>
      <c r="C222" s="454"/>
      <c r="D222" s="455"/>
      <c r="E222" s="319">
        <v>0</v>
      </c>
      <c r="F222" s="319">
        <v>0</v>
      </c>
    </row>
    <row r="223" spans="1:10" ht="18.600000000000001" hidden="1" customHeight="1">
      <c r="A223" s="227"/>
      <c r="B223" s="453" t="s">
        <v>397</v>
      </c>
      <c r="C223" s="454"/>
      <c r="D223" s="455"/>
      <c r="E223" s="319">
        <v>0</v>
      </c>
      <c r="F223" s="319">
        <v>0</v>
      </c>
    </row>
    <row r="224" spans="1:10" ht="18.600000000000001" customHeight="1">
      <c r="A224" s="227"/>
      <c r="B224" s="357" t="s">
        <v>398</v>
      </c>
      <c r="C224" s="358"/>
      <c r="D224" s="359"/>
      <c r="E224" s="319">
        <v>831819</v>
      </c>
      <c r="F224" s="319"/>
    </row>
    <row r="225" spans="1:6" ht="18.600000000000001" customHeight="1">
      <c r="A225" s="227"/>
      <c r="B225" s="357" t="s">
        <v>461</v>
      </c>
      <c r="C225" s="358"/>
      <c r="D225" s="359"/>
      <c r="E225" s="319">
        <v>161000</v>
      </c>
      <c r="F225" s="319"/>
    </row>
    <row r="226" spans="1:6" ht="18.600000000000001" customHeight="1">
      <c r="A226" s="227"/>
      <c r="B226" s="453" t="s">
        <v>311</v>
      </c>
      <c r="C226" s="454"/>
      <c r="D226" s="455"/>
      <c r="E226" s="319">
        <v>298500000</v>
      </c>
      <c r="F226" s="319">
        <v>0</v>
      </c>
    </row>
    <row r="227" spans="1:6" ht="18.600000000000001" customHeight="1">
      <c r="A227" s="227"/>
      <c r="B227" s="453" t="s">
        <v>543</v>
      </c>
      <c r="C227" s="454"/>
      <c r="D227" s="455"/>
      <c r="E227" s="319">
        <v>72000000</v>
      </c>
      <c r="F227" s="319">
        <v>0</v>
      </c>
    </row>
    <row r="228" spans="1:6" ht="18.600000000000001" customHeight="1">
      <c r="A228" s="227"/>
      <c r="B228" s="453" t="s">
        <v>321</v>
      </c>
      <c r="C228" s="454"/>
      <c r="D228" s="455"/>
      <c r="E228" s="319">
        <v>7868182</v>
      </c>
      <c r="F228" s="319">
        <v>0</v>
      </c>
    </row>
    <row r="229" spans="1:6" ht="18.600000000000001" customHeight="1">
      <c r="A229" s="227"/>
      <c r="B229" s="426" t="s">
        <v>471</v>
      </c>
      <c r="C229" s="427"/>
      <c r="D229" s="428"/>
      <c r="E229" s="331">
        <v>379361001</v>
      </c>
      <c r="F229" s="331">
        <v>0</v>
      </c>
    </row>
    <row r="230" spans="1:6" ht="18.600000000000001" customHeight="1">
      <c r="A230" s="227"/>
      <c r="B230" s="426" t="s">
        <v>472</v>
      </c>
      <c r="C230" s="427"/>
      <c r="D230" s="428"/>
      <c r="E230" s="318"/>
      <c r="F230" s="320">
        <v>0</v>
      </c>
    </row>
    <row r="231" spans="1:6" ht="15.6">
      <c r="A231" s="227"/>
      <c r="B231" s="211"/>
      <c r="C231" s="335"/>
      <c r="D231" s="335"/>
      <c r="F231" s="248"/>
    </row>
    <row r="232" spans="1:6" ht="15.6">
      <c r="A232" s="227"/>
      <c r="B232" s="211" t="s">
        <v>544</v>
      </c>
      <c r="C232" s="335"/>
      <c r="D232" s="335"/>
    </row>
    <row r="233" spans="1:6" ht="15.6">
      <c r="A233" s="227"/>
      <c r="B233" s="211"/>
      <c r="C233" s="335"/>
      <c r="D233" s="335"/>
    </row>
    <row r="234" spans="1:6" ht="15.6">
      <c r="A234" s="223"/>
      <c r="B234" s="190" t="s">
        <v>373</v>
      </c>
      <c r="C234" s="301"/>
    </row>
    <row r="235" spans="1:6" ht="15.6">
      <c r="A235" s="223"/>
      <c r="B235" s="224"/>
      <c r="C235" s="301"/>
    </row>
    <row r="236" spans="1:6" ht="15.6">
      <c r="A236" s="227"/>
      <c r="B236" s="190" t="s">
        <v>374</v>
      </c>
      <c r="F236" s="306"/>
    </row>
    <row r="237" spans="1:6">
      <c r="A237" s="227"/>
      <c r="B237" s="225" t="s">
        <v>141</v>
      </c>
      <c r="C237" s="28"/>
      <c r="D237" s="28"/>
      <c r="E237" s="248"/>
      <c r="F237" s="248"/>
    </row>
    <row r="238" spans="1:6" ht="15.6">
      <c r="A238" s="227"/>
      <c r="B238" s="190"/>
      <c r="C238" s="28"/>
      <c r="D238" s="28"/>
      <c r="E238" s="248"/>
      <c r="F238" s="248"/>
    </row>
    <row r="239" spans="1:6" ht="18.600000000000001" customHeight="1">
      <c r="A239" s="227"/>
      <c r="B239" s="380" t="s">
        <v>62</v>
      </c>
      <c r="C239" s="380"/>
      <c r="D239" s="380"/>
      <c r="E239" s="239">
        <v>45016</v>
      </c>
      <c r="F239" s="239">
        <v>44651</v>
      </c>
    </row>
    <row r="240" spans="1:6" ht="18.600000000000001" customHeight="1">
      <c r="A240" s="227"/>
      <c r="B240" s="456" t="s">
        <v>302</v>
      </c>
      <c r="C240" s="456"/>
      <c r="D240" s="456"/>
      <c r="E240" s="319">
        <v>949578304</v>
      </c>
      <c r="F240" s="336">
        <v>54925298</v>
      </c>
    </row>
    <row r="241" spans="1:10" ht="18.600000000000001" customHeight="1">
      <c r="A241" s="227"/>
      <c r="B241" s="456" t="s">
        <v>506</v>
      </c>
      <c r="C241" s="456"/>
      <c r="D241" s="456"/>
      <c r="E241" s="319">
        <v>622321229</v>
      </c>
      <c r="F241" s="269">
        <v>0</v>
      </c>
    </row>
    <row r="242" spans="1:10" ht="18.600000000000001" customHeight="1">
      <c r="A242" s="227"/>
      <c r="B242" s="439" t="s">
        <v>471</v>
      </c>
      <c r="C242" s="439"/>
      <c r="D242" s="439"/>
      <c r="E242" s="331">
        <v>1571899533</v>
      </c>
      <c r="F242" s="331">
        <v>54925298</v>
      </c>
      <c r="J242" s="306"/>
    </row>
    <row r="243" spans="1:10" ht="18.600000000000001" customHeight="1">
      <c r="A243" s="227"/>
      <c r="B243" s="439" t="s">
        <v>472</v>
      </c>
      <c r="C243" s="439"/>
      <c r="D243" s="439"/>
      <c r="E243" s="320">
        <v>0</v>
      </c>
      <c r="F243" s="320">
        <v>0</v>
      </c>
    </row>
    <row r="244" spans="1:10" ht="15.6">
      <c r="A244" s="227"/>
      <c r="B244" s="211"/>
      <c r="C244" s="335"/>
      <c r="D244" s="335"/>
      <c r="E244" s="306"/>
      <c r="F244" s="248"/>
    </row>
    <row r="245" spans="1:10" ht="15.6">
      <c r="A245" s="227"/>
      <c r="B245" s="190" t="s">
        <v>375</v>
      </c>
      <c r="F245" s="248"/>
    </row>
    <row r="246" spans="1:10">
      <c r="A246" s="227"/>
      <c r="B246" s="225" t="s">
        <v>141</v>
      </c>
      <c r="C246" s="28"/>
      <c r="D246" s="28"/>
      <c r="F246" s="248"/>
    </row>
    <row r="247" spans="1:10" ht="15.6">
      <c r="A247" s="227"/>
      <c r="B247" s="190"/>
      <c r="C247" s="28"/>
      <c r="D247" s="28"/>
      <c r="F247" s="248"/>
    </row>
    <row r="248" spans="1:10" ht="18.600000000000001" customHeight="1">
      <c r="A248" s="227"/>
      <c r="B248" s="380" t="s">
        <v>62</v>
      </c>
      <c r="C248" s="380"/>
      <c r="D248" s="380"/>
      <c r="E248" s="239">
        <v>45016</v>
      </c>
      <c r="F248" s="239">
        <v>44651</v>
      </c>
    </row>
    <row r="249" spans="1:10" ht="18.600000000000001" customHeight="1">
      <c r="A249" s="337"/>
      <c r="B249" s="456" t="s">
        <v>260</v>
      </c>
      <c r="C249" s="456"/>
      <c r="D249" s="456"/>
      <c r="E249" s="319">
        <v>41178080</v>
      </c>
      <c r="F249" s="269">
        <v>56926027</v>
      </c>
    </row>
    <row r="250" spans="1:10" ht="18.600000000000001" customHeight="1">
      <c r="A250" s="227"/>
      <c r="B250" s="453" t="s">
        <v>434</v>
      </c>
      <c r="C250" s="454"/>
      <c r="D250" s="455"/>
      <c r="E250" s="319">
        <v>41396</v>
      </c>
      <c r="F250" s="269">
        <v>1497</v>
      </c>
    </row>
    <row r="251" spans="1:10" ht="18.600000000000001" customHeight="1">
      <c r="A251" s="227"/>
      <c r="B251" s="453" t="s">
        <v>423</v>
      </c>
      <c r="C251" s="454"/>
      <c r="D251" s="455"/>
      <c r="E251" s="319">
        <v>70485389</v>
      </c>
      <c r="F251" s="269">
        <v>0</v>
      </c>
    </row>
    <row r="252" spans="1:10" ht="18.600000000000001" customHeight="1">
      <c r="A252" s="227"/>
      <c r="B252" s="439" t="s">
        <v>471</v>
      </c>
      <c r="C252" s="439"/>
      <c r="D252" s="439"/>
      <c r="E252" s="331">
        <v>111704865</v>
      </c>
      <c r="F252" s="331">
        <v>0</v>
      </c>
      <c r="J252" s="306"/>
    </row>
    <row r="253" spans="1:10" ht="18.600000000000001" customHeight="1">
      <c r="A253" s="227"/>
      <c r="B253" s="439" t="s">
        <v>472</v>
      </c>
      <c r="C253" s="439"/>
      <c r="D253" s="439"/>
      <c r="E253" s="320">
        <v>0</v>
      </c>
      <c r="F253" s="331">
        <v>56927524</v>
      </c>
    </row>
    <row r="254" spans="1:10">
      <c r="B254" s="338"/>
      <c r="C254" s="297"/>
      <c r="D254" s="339"/>
      <c r="F254" s="248"/>
    </row>
    <row r="255" spans="1:10" ht="15.6">
      <c r="B255" s="382" t="s">
        <v>376</v>
      </c>
      <c r="C255" s="382"/>
      <c r="D255" s="382"/>
      <c r="F255" s="248"/>
    </row>
    <row r="256" spans="1:10">
      <c r="B256" s="225" t="s">
        <v>238</v>
      </c>
      <c r="D256" s="339"/>
      <c r="F256" s="248"/>
    </row>
    <row r="257" spans="1:10" ht="15.6">
      <c r="B257" s="211"/>
      <c r="C257" s="335"/>
      <c r="D257" s="335"/>
      <c r="F257" s="248"/>
    </row>
    <row r="258" spans="1:10" ht="15.6">
      <c r="A258" s="227"/>
      <c r="B258" s="190" t="s">
        <v>377</v>
      </c>
      <c r="F258" s="248"/>
    </row>
    <row r="259" spans="1:10">
      <c r="B259" s="225" t="s">
        <v>141</v>
      </c>
      <c r="C259" s="28"/>
      <c r="D259" s="28"/>
      <c r="F259" s="248"/>
    </row>
    <row r="260" spans="1:10" ht="15.6">
      <c r="B260" s="190"/>
      <c r="C260" s="28"/>
      <c r="D260" s="28"/>
      <c r="F260" s="248"/>
    </row>
    <row r="261" spans="1:10" ht="18.600000000000001" customHeight="1">
      <c r="B261" s="380" t="s">
        <v>62</v>
      </c>
      <c r="C261" s="380"/>
      <c r="D261" s="380"/>
      <c r="E261" s="239">
        <v>45016</v>
      </c>
      <c r="F261" s="239">
        <v>44651</v>
      </c>
    </row>
    <row r="262" spans="1:10" ht="18.600000000000001" customHeight="1">
      <c r="B262" s="456" t="s">
        <v>261</v>
      </c>
      <c r="C262" s="456"/>
      <c r="D262" s="456"/>
      <c r="E262" s="319">
        <v>11065952</v>
      </c>
      <c r="F262" s="319">
        <v>25370</v>
      </c>
    </row>
    <row r="263" spans="1:10" ht="18.600000000000001" customHeight="1">
      <c r="B263" s="456" t="s">
        <v>262</v>
      </c>
      <c r="C263" s="456"/>
      <c r="D263" s="456"/>
      <c r="E263" s="319">
        <v>2881877</v>
      </c>
      <c r="F263" s="319">
        <v>2042479</v>
      </c>
    </row>
    <row r="264" spans="1:10" ht="18.600000000000001" customHeight="1">
      <c r="B264" s="456" t="s">
        <v>250</v>
      </c>
      <c r="C264" s="456"/>
      <c r="D264" s="456"/>
      <c r="E264" s="319">
        <v>1275</v>
      </c>
      <c r="F264" s="319">
        <v>28</v>
      </c>
    </row>
    <row r="265" spans="1:10" ht="18.600000000000001" hidden="1" customHeight="1">
      <c r="B265" s="456" t="s">
        <v>396</v>
      </c>
      <c r="C265" s="456"/>
      <c r="D265" s="456"/>
      <c r="E265" s="319"/>
      <c r="F265" s="319">
        <v>0</v>
      </c>
    </row>
    <row r="266" spans="1:10" ht="18.600000000000001" customHeight="1">
      <c r="B266" s="439" t="s">
        <v>471</v>
      </c>
      <c r="C266" s="439"/>
      <c r="D266" s="439"/>
      <c r="E266" s="331">
        <v>13949104</v>
      </c>
      <c r="F266" s="253">
        <v>0</v>
      </c>
      <c r="J266" s="306"/>
    </row>
    <row r="267" spans="1:10" ht="18.600000000000001" customHeight="1">
      <c r="B267" s="439" t="s">
        <v>472</v>
      </c>
      <c r="C267" s="439"/>
      <c r="D267" s="439"/>
      <c r="E267" s="320">
        <v>0</v>
      </c>
      <c r="F267" s="253">
        <v>2067877</v>
      </c>
    </row>
    <row r="268" spans="1:10">
      <c r="C268" s="297"/>
      <c r="D268" s="297"/>
      <c r="F268" s="248"/>
    </row>
    <row r="269" spans="1:10" ht="15.6">
      <c r="A269" s="223"/>
      <c r="B269" s="190" t="s">
        <v>378</v>
      </c>
      <c r="C269" s="301"/>
      <c r="F269" s="248"/>
    </row>
    <row r="270" spans="1:10" ht="15.6">
      <c r="A270" s="223"/>
      <c r="B270" s="225" t="s">
        <v>141</v>
      </c>
      <c r="C270" s="301"/>
      <c r="F270" s="248"/>
    </row>
    <row r="271" spans="1:10" ht="15.6">
      <c r="A271" s="223"/>
      <c r="C271" s="301"/>
      <c r="F271" s="248"/>
    </row>
    <row r="272" spans="1:10" ht="18.600000000000001" customHeight="1">
      <c r="A272" s="223"/>
      <c r="B272" s="457" t="s">
        <v>62</v>
      </c>
      <c r="C272" s="457"/>
      <c r="D272" s="457"/>
      <c r="E272" s="239">
        <v>45016</v>
      </c>
      <c r="F272" s="239">
        <v>44651</v>
      </c>
    </row>
    <row r="273" spans="1:10" ht="18.600000000000001" customHeight="1">
      <c r="A273" s="223"/>
      <c r="B273" s="425" t="s">
        <v>263</v>
      </c>
      <c r="C273" s="425"/>
      <c r="D273" s="425"/>
      <c r="E273" s="340"/>
      <c r="F273" s="340"/>
    </row>
    <row r="274" spans="1:10" ht="18.600000000000001" customHeight="1">
      <c r="A274" s="362"/>
      <c r="B274" s="414" t="s">
        <v>509</v>
      </c>
      <c r="C274" s="414"/>
      <c r="D274" s="414"/>
      <c r="E274" s="340">
        <v>46818182</v>
      </c>
      <c r="F274" s="340">
        <v>21818182</v>
      </c>
    </row>
    <row r="275" spans="1:10" ht="18.600000000000001" customHeight="1">
      <c r="A275" s="341"/>
      <c r="B275" s="414" t="s">
        <v>402</v>
      </c>
      <c r="C275" s="414"/>
      <c r="D275" s="414"/>
      <c r="E275" s="340">
        <v>130492</v>
      </c>
      <c r="F275" s="340"/>
    </row>
    <row r="276" spans="1:10" ht="18.600000000000001" customHeight="1">
      <c r="A276" s="341"/>
      <c r="B276" s="414" t="s">
        <v>424</v>
      </c>
      <c r="C276" s="414"/>
      <c r="D276" s="414"/>
      <c r="E276" s="340">
        <v>209256525</v>
      </c>
      <c r="F276" s="340"/>
    </row>
    <row r="277" spans="1:10" ht="18.600000000000001" customHeight="1">
      <c r="A277" s="341"/>
      <c r="B277" s="414" t="s">
        <v>226</v>
      </c>
      <c r="C277" s="414"/>
      <c r="D277" s="414"/>
      <c r="E277" s="340">
        <v>33085227</v>
      </c>
      <c r="F277" s="340"/>
    </row>
    <row r="278" spans="1:10" ht="18.600000000000001" customHeight="1">
      <c r="A278" s="341"/>
      <c r="B278" s="414" t="s">
        <v>227</v>
      </c>
      <c r="C278" s="414"/>
      <c r="D278" s="414"/>
      <c r="E278" s="340">
        <v>3483018</v>
      </c>
      <c r="F278" s="340"/>
    </row>
    <row r="279" spans="1:10" ht="18.600000000000001" customHeight="1">
      <c r="A279" s="341"/>
      <c r="B279" s="414" t="s">
        <v>457</v>
      </c>
      <c r="C279" s="414"/>
      <c r="D279" s="414"/>
      <c r="E279" s="340">
        <v>35777139</v>
      </c>
      <c r="F279" s="340"/>
    </row>
    <row r="280" spans="1:10" ht="18.600000000000001" customHeight="1">
      <c r="A280" s="341"/>
      <c r="B280" s="414" t="s">
        <v>458</v>
      </c>
      <c r="C280" s="414"/>
      <c r="D280" s="414"/>
      <c r="E280" s="340">
        <v>10516641</v>
      </c>
      <c r="F280" s="340"/>
    </row>
    <row r="281" spans="1:10" ht="18.600000000000001" customHeight="1">
      <c r="A281" s="341"/>
      <c r="B281" s="414" t="s">
        <v>459</v>
      </c>
      <c r="C281" s="414"/>
      <c r="D281" s="414"/>
      <c r="E281" s="340">
        <v>7527335</v>
      </c>
      <c r="F281" s="340"/>
    </row>
    <row r="282" spans="1:10" ht="18.600000000000001" hidden="1" customHeight="1">
      <c r="A282" s="341"/>
      <c r="B282" s="414"/>
      <c r="C282" s="414"/>
      <c r="D282" s="414"/>
      <c r="E282" s="340"/>
      <c r="F282" s="340"/>
    </row>
    <row r="283" spans="1:10" ht="18.600000000000001" customHeight="1">
      <c r="A283" s="341"/>
      <c r="B283" s="419" t="s">
        <v>27</v>
      </c>
      <c r="C283" s="419"/>
      <c r="D283" s="419"/>
      <c r="E283" s="342">
        <v>346594559</v>
      </c>
      <c r="F283" s="342">
        <v>21818182</v>
      </c>
      <c r="J283" s="306"/>
    </row>
    <row r="284" spans="1:10" ht="18.600000000000001" customHeight="1">
      <c r="A284" s="341"/>
      <c r="B284" s="425" t="s">
        <v>264</v>
      </c>
      <c r="C284" s="425"/>
      <c r="D284" s="425"/>
      <c r="E284" s="340"/>
      <c r="F284" s="340"/>
    </row>
    <row r="285" spans="1:10" ht="18.600000000000001" customHeight="1">
      <c r="A285" s="171"/>
      <c r="B285" s="414" t="s">
        <v>318</v>
      </c>
      <c r="C285" s="414"/>
      <c r="D285" s="414"/>
      <c r="E285" s="340">
        <v>39483198</v>
      </c>
      <c r="F285" s="340">
        <v>0</v>
      </c>
    </row>
    <row r="286" spans="1:10" ht="18.600000000000001" customHeight="1">
      <c r="A286" s="171"/>
      <c r="B286" s="414" t="s">
        <v>319</v>
      </c>
      <c r="C286" s="414"/>
      <c r="D286" s="414"/>
      <c r="E286" s="340">
        <v>735669</v>
      </c>
      <c r="F286" s="340">
        <v>0</v>
      </c>
    </row>
    <row r="287" spans="1:10" ht="18.600000000000001" customHeight="1">
      <c r="A287" s="171"/>
      <c r="B287" s="414" t="s">
        <v>397</v>
      </c>
      <c r="C287" s="414"/>
      <c r="D287" s="414"/>
      <c r="E287" s="340">
        <v>521969</v>
      </c>
      <c r="F287" s="340"/>
    </row>
    <row r="288" spans="1:10" ht="18.600000000000001" customHeight="1">
      <c r="A288" s="171"/>
      <c r="B288" s="414" t="s">
        <v>251</v>
      </c>
      <c r="C288" s="414"/>
      <c r="D288" s="414"/>
      <c r="E288" s="340">
        <v>216399003</v>
      </c>
      <c r="F288" s="340">
        <v>114800000</v>
      </c>
    </row>
    <row r="289" spans="1:6" ht="18.600000000000001" customHeight="1">
      <c r="A289" s="171"/>
      <c r="B289" s="414" t="s">
        <v>199</v>
      </c>
      <c r="C289" s="414"/>
      <c r="D289" s="414"/>
      <c r="E289" s="340">
        <v>22763890</v>
      </c>
      <c r="F289" s="340">
        <v>9566667</v>
      </c>
    </row>
    <row r="290" spans="1:6" ht="18.600000000000001" customHeight="1">
      <c r="A290" s="337"/>
      <c r="B290" s="414" t="s">
        <v>460</v>
      </c>
      <c r="C290" s="414"/>
      <c r="D290" s="414"/>
      <c r="E290" s="340">
        <v>2333333</v>
      </c>
      <c r="F290" s="340">
        <v>0</v>
      </c>
    </row>
    <row r="291" spans="1:6" ht="18.600000000000001" customHeight="1">
      <c r="A291" s="171"/>
      <c r="B291" s="414" t="s">
        <v>253</v>
      </c>
      <c r="C291" s="414"/>
      <c r="D291" s="414"/>
      <c r="E291" s="340">
        <v>41067400</v>
      </c>
      <c r="F291" s="340">
        <v>18942000</v>
      </c>
    </row>
    <row r="292" spans="1:6" ht="18.600000000000001" customHeight="1">
      <c r="A292" s="337"/>
      <c r="B292" s="414" t="s">
        <v>487</v>
      </c>
      <c r="C292" s="414"/>
      <c r="D292" s="414"/>
      <c r="E292" s="340">
        <v>30000000</v>
      </c>
      <c r="F292" s="340">
        <v>0</v>
      </c>
    </row>
    <row r="293" spans="1:6" ht="18.600000000000001" customHeight="1">
      <c r="A293" s="171"/>
      <c r="B293" s="414" t="s">
        <v>304</v>
      </c>
      <c r="C293" s="414"/>
      <c r="D293" s="414"/>
      <c r="E293" s="340">
        <v>39374812</v>
      </c>
      <c r="F293" s="340">
        <v>13636364</v>
      </c>
    </row>
    <row r="294" spans="1:6" ht="18.600000000000001" customHeight="1">
      <c r="A294" s="171"/>
      <c r="B294" s="414" t="s">
        <v>201</v>
      </c>
      <c r="C294" s="414"/>
      <c r="D294" s="414"/>
      <c r="E294" s="340">
        <v>0</v>
      </c>
      <c r="F294" s="340">
        <v>25500000</v>
      </c>
    </row>
    <row r="295" spans="1:6" ht="18.600000000000001" customHeight="1">
      <c r="A295" s="171"/>
      <c r="B295" s="414" t="s">
        <v>320</v>
      </c>
      <c r="C295" s="414"/>
      <c r="D295" s="414"/>
      <c r="E295" s="340">
        <v>1636364</v>
      </c>
      <c r="F295" s="340">
        <v>0</v>
      </c>
    </row>
    <row r="296" spans="1:6" ht="18.600000000000001" customHeight="1">
      <c r="A296" s="337"/>
      <c r="B296" s="414" t="s">
        <v>200</v>
      </c>
      <c r="C296" s="414"/>
      <c r="D296" s="414"/>
      <c r="E296" s="340">
        <v>5441550</v>
      </c>
      <c r="F296" s="340">
        <v>4521219</v>
      </c>
    </row>
    <row r="297" spans="1:6" ht="18.600000000000001" customHeight="1">
      <c r="A297" s="171"/>
      <c r="B297" s="414" t="s">
        <v>145</v>
      </c>
      <c r="C297" s="414"/>
      <c r="D297" s="414"/>
      <c r="E297" s="340">
        <v>12600681</v>
      </c>
      <c r="F297" s="340">
        <v>8169340</v>
      </c>
    </row>
    <row r="298" spans="1:6" ht="18.600000000000001" customHeight="1">
      <c r="A298" s="171"/>
      <c r="B298" s="414" t="s">
        <v>305</v>
      </c>
      <c r="C298" s="414"/>
      <c r="D298" s="414"/>
      <c r="E298" s="340">
        <v>9265632</v>
      </c>
      <c r="F298" s="340">
        <v>10898748</v>
      </c>
    </row>
    <row r="299" spans="1:6" ht="18.600000000000001" customHeight="1">
      <c r="A299" s="171"/>
      <c r="B299" s="414" t="s">
        <v>306</v>
      </c>
      <c r="C299" s="414"/>
      <c r="D299" s="414"/>
      <c r="E299" s="340">
        <v>1677241</v>
      </c>
      <c r="F299" s="340">
        <v>300000</v>
      </c>
    </row>
    <row r="300" spans="1:6" ht="18.600000000000001" customHeight="1">
      <c r="A300" s="171"/>
      <c r="B300" s="414" t="s">
        <v>254</v>
      </c>
      <c r="C300" s="414"/>
      <c r="D300" s="414"/>
      <c r="E300" s="340">
        <v>30544760</v>
      </c>
      <c r="F300" s="340">
        <v>31274016</v>
      </c>
    </row>
    <row r="301" spans="1:6" ht="18.600000000000001" customHeight="1">
      <c r="A301" s="337"/>
      <c r="B301" s="414" t="s">
        <v>463</v>
      </c>
      <c r="C301" s="414"/>
      <c r="D301" s="414"/>
      <c r="E301" s="340">
        <v>7500000</v>
      </c>
      <c r="F301" s="340">
        <v>0</v>
      </c>
    </row>
    <row r="302" spans="1:6" ht="18.600000000000001" customHeight="1">
      <c r="A302" s="337"/>
      <c r="B302" s="414" t="s">
        <v>464</v>
      </c>
      <c r="C302" s="414"/>
      <c r="D302" s="414"/>
      <c r="E302" s="340">
        <v>3603420</v>
      </c>
      <c r="F302" s="340">
        <v>0</v>
      </c>
    </row>
    <row r="303" spans="1:6" ht="18.600000000000001" customHeight="1">
      <c r="A303" s="171"/>
      <c r="B303" s="414" t="s">
        <v>204</v>
      </c>
      <c r="C303" s="414"/>
      <c r="D303" s="414"/>
      <c r="E303" s="340">
        <v>21000000</v>
      </c>
      <c r="F303" s="340">
        <v>42733680</v>
      </c>
    </row>
    <row r="304" spans="1:6" ht="18.600000000000001" hidden="1" customHeight="1">
      <c r="A304" s="171"/>
      <c r="B304" s="414" t="s">
        <v>322</v>
      </c>
      <c r="C304" s="414"/>
      <c r="D304" s="414"/>
      <c r="E304" s="340">
        <v>0</v>
      </c>
      <c r="F304" s="340">
        <v>0</v>
      </c>
    </row>
    <row r="305" spans="1:6" ht="18.600000000000001" customHeight="1">
      <c r="A305" s="171"/>
      <c r="B305" s="414" t="s">
        <v>311</v>
      </c>
      <c r="C305" s="414"/>
      <c r="D305" s="414"/>
      <c r="E305" s="340">
        <v>0</v>
      </c>
      <c r="F305" s="340">
        <v>99500000</v>
      </c>
    </row>
    <row r="306" spans="1:6" ht="18.600000000000001" customHeight="1">
      <c r="A306" s="171"/>
      <c r="B306" s="414" t="s">
        <v>409</v>
      </c>
      <c r="C306" s="414"/>
      <c r="D306" s="414"/>
      <c r="E306" s="340">
        <v>8607087</v>
      </c>
      <c r="F306" s="340">
        <v>0</v>
      </c>
    </row>
    <row r="307" spans="1:6" ht="18.600000000000001" customHeight="1">
      <c r="A307" s="337"/>
      <c r="B307" s="414" t="s">
        <v>462</v>
      </c>
      <c r="C307" s="414"/>
      <c r="D307" s="414"/>
      <c r="E307" s="340">
        <v>3000000</v>
      </c>
      <c r="F307" s="340">
        <v>0</v>
      </c>
    </row>
    <row r="308" spans="1:6" ht="18.600000000000001" hidden="1" customHeight="1">
      <c r="A308" s="171"/>
      <c r="B308" s="414" t="s">
        <v>421</v>
      </c>
      <c r="C308" s="414"/>
      <c r="D308" s="414"/>
      <c r="E308" s="340">
        <v>0</v>
      </c>
      <c r="F308" s="340">
        <v>0</v>
      </c>
    </row>
    <row r="309" spans="1:6" ht="18.600000000000001" customHeight="1">
      <c r="A309" s="171"/>
      <c r="B309" s="414" t="s">
        <v>307</v>
      </c>
      <c r="C309" s="414"/>
      <c r="D309" s="414"/>
      <c r="E309" s="340">
        <v>5033778</v>
      </c>
      <c r="F309" s="340">
        <v>1205694</v>
      </c>
    </row>
    <row r="310" spans="1:6" ht="18.600000000000001" customHeight="1">
      <c r="A310" s="171"/>
      <c r="B310" s="414" t="s">
        <v>312</v>
      </c>
      <c r="C310" s="414"/>
      <c r="D310" s="414"/>
      <c r="E310" s="340">
        <v>10348038</v>
      </c>
      <c r="F310" s="340">
        <v>12935049</v>
      </c>
    </row>
    <row r="311" spans="1:6" ht="18.600000000000001" customHeight="1">
      <c r="A311" s="171"/>
      <c r="B311" s="414" t="s">
        <v>308</v>
      </c>
      <c r="C311" s="414"/>
      <c r="D311" s="414"/>
      <c r="E311" s="340">
        <v>7925040</v>
      </c>
      <c r="F311" s="340">
        <v>4294836</v>
      </c>
    </row>
    <row r="312" spans="1:6" ht="18.600000000000001" customHeight="1">
      <c r="A312" s="171"/>
      <c r="B312" s="414" t="s">
        <v>221</v>
      </c>
      <c r="C312" s="414"/>
      <c r="D312" s="414"/>
      <c r="E312" s="340">
        <v>4421790</v>
      </c>
      <c r="F312" s="340">
        <v>0</v>
      </c>
    </row>
    <row r="313" spans="1:6" ht="18.600000000000001" customHeight="1">
      <c r="A313" s="171"/>
      <c r="B313" s="414" t="s">
        <v>255</v>
      </c>
      <c r="C313" s="414"/>
      <c r="D313" s="414"/>
      <c r="E313" s="340">
        <v>3847634</v>
      </c>
      <c r="F313" s="340">
        <v>3349600</v>
      </c>
    </row>
    <row r="314" spans="1:6" ht="18.600000000000001" hidden="1" customHeight="1">
      <c r="A314" s="171"/>
      <c r="B314" s="414" t="s">
        <v>323</v>
      </c>
      <c r="C314" s="414"/>
      <c r="D314" s="414"/>
      <c r="E314" s="340">
        <v>0</v>
      </c>
      <c r="F314" s="340">
        <v>0</v>
      </c>
    </row>
    <row r="315" spans="1:6" ht="18.600000000000001" customHeight="1">
      <c r="A315" s="171"/>
      <c r="B315" s="414" t="s">
        <v>403</v>
      </c>
      <c r="C315" s="414"/>
      <c r="D315" s="414"/>
      <c r="E315" s="340">
        <v>192000</v>
      </c>
      <c r="F315" s="340">
        <v>0</v>
      </c>
    </row>
    <row r="316" spans="1:6" ht="18.600000000000001" customHeight="1">
      <c r="A316" s="171"/>
      <c r="B316" s="414" t="s">
        <v>399</v>
      </c>
      <c r="C316" s="414"/>
      <c r="D316" s="414"/>
      <c r="E316" s="340">
        <v>159091</v>
      </c>
      <c r="F316" s="340">
        <v>0</v>
      </c>
    </row>
    <row r="317" spans="1:6" ht="18.600000000000001" customHeight="1">
      <c r="A317" s="171"/>
      <c r="B317" s="414" t="s">
        <v>324</v>
      </c>
      <c r="C317" s="414"/>
      <c r="D317" s="414"/>
      <c r="E317" s="340">
        <v>140909</v>
      </c>
      <c r="F317" s="340">
        <v>0</v>
      </c>
    </row>
    <row r="318" spans="1:6" ht="18.600000000000001" customHeight="1">
      <c r="A318" s="171"/>
      <c r="B318" s="414" t="s">
        <v>400</v>
      </c>
      <c r="C318" s="414"/>
      <c r="D318" s="414"/>
      <c r="E318" s="340">
        <v>5739546</v>
      </c>
      <c r="F318" s="340">
        <v>0</v>
      </c>
    </row>
    <row r="319" spans="1:6" ht="18.600000000000001" hidden="1" customHeight="1">
      <c r="A319" s="171"/>
      <c r="B319" s="414" t="s">
        <v>325</v>
      </c>
      <c r="C319" s="414"/>
      <c r="D319" s="414"/>
      <c r="E319" s="340">
        <v>0</v>
      </c>
      <c r="F319" s="340">
        <v>0</v>
      </c>
    </row>
    <row r="320" spans="1:6" ht="18.600000000000001" hidden="1" customHeight="1">
      <c r="A320" s="171"/>
      <c r="B320" s="414" t="s">
        <v>401</v>
      </c>
      <c r="C320" s="414"/>
      <c r="D320" s="414"/>
      <c r="E320" s="340">
        <v>0</v>
      </c>
      <c r="F320" s="340">
        <v>0</v>
      </c>
    </row>
    <row r="321" spans="1:10" ht="18.600000000000001" customHeight="1">
      <c r="A321" s="171"/>
      <c r="B321" s="414" t="s">
        <v>256</v>
      </c>
      <c r="C321" s="414"/>
      <c r="D321" s="414"/>
      <c r="E321" s="340">
        <v>2535042</v>
      </c>
      <c r="F321" s="340">
        <v>208250</v>
      </c>
    </row>
    <row r="322" spans="1:10" ht="18.600000000000001" customHeight="1">
      <c r="A322" s="171"/>
      <c r="B322" s="414" t="s">
        <v>146</v>
      </c>
      <c r="C322" s="414"/>
      <c r="D322" s="414"/>
      <c r="E322" s="340">
        <v>1811825</v>
      </c>
      <c r="F322" s="340">
        <v>4781121</v>
      </c>
    </row>
    <row r="323" spans="1:10" ht="18.600000000000001" customHeight="1">
      <c r="A323" s="341"/>
      <c r="B323" s="419" t="s">
        <v>27</v>
      </c>
      <c r="C323" s="419"/>
      <c r="D323" s="419"/>
      <c r="E323" s="342">
        <v>539710702</v>
      </c>
      <c r="F323" s="342">
        <v>406616584</v>
      </c>
      <c r="J323" s="306"/>
    </row>
    <row r="324" spans="1:10" ht="18.600000000000001" customHeight="1">
      <c r="A324" s="341"/>
      <c r="B324" s="425" t="s">
        <v>265</v>
      </c>
      <c r="C324" s="425"/>
      <c r="D324" s="425"/>
      <c r="E324" s="340"/>
      <c r="F324" s="340"/>
    </row>
    <row r="325" spans="1:10" ht="18.600000000000001" customHeight="1">
      <c r="A325" s="337"/>
      <c r="B325" s="414" t="s">
        <v>309</v>
      </c>
      <c r="C325" s="414"/>
      <c r="D325" s="414"/>
      <c r="E325" s="340">
        <v>3185946</v>
      </c>
      <c r="F325" s="340">
        <v>3490368</v>
      </c>
    </row>
    <row r="326" spans="1:10" ht="18.600000000000001" customHeight="1">
      <c r="A326" s="337"/>
      <c r="B326" s="414" t="s">
        <v>465</v>
      </c>
      <c r="C326" s="414"/>
      <c r="D326" s="414"/>
      <c r="E326" s="340">
        <v>634588</v>
      </c>
      <c r="F326" s="340">
        <v>0</v>
      </c>
    </row>
    <row r="327" spans="1:10" ht="18.600000000000001" customHeight="1">
      <c r="A327" s="341"/>
      <c r="B327" s="419" t="s">
        <v>27</v>
      </c>
      <c r="C327" s="419"/>
      <c r="D327" s="419"/>
      <c r="E327" s="342">
        <v>3820534</v>
      </c>
      <c r="F327" s="342">
        <v>3490368</v>
      </c>
      <c r="J327" s="306"/>
    </row>
    <row r="328" spans="1:10" ht="18.600000000000001" customHeight="1">
      <c r="A328" s="341"/>
      <c r="B328" s="458" t="s">
        <v>187</v>
      </c>
      <c r="C328" s="459"/>
      <c r="D328" s="460"/>
      <c r="E328" s="340"/>
      <c r="F328" s="340"/>
    </row>
    <row r="329" spans="1:10" ht="18.600000000000001" customHeight="1">
      <c r="A329" s="341"/>
      <c r="B329" s="414" t="s">
        <v>224</v>
      </c>
      <c r="C329" s="414"/>
      <c r="D329" s="414"/>
      <c r="E329" s="340">
        <v>16748804</v>
      </c>
      <c r="F329" s="340">
        <v>1674518</v>
      </c>
    </row>
    <row r="330" spans="1:10" ht="18.600000000000001" customHeight="1">
      <c r="A330" s="341"/>
      <c r="B330" s="414" t="s">
        <v>225</v>
      </c>
      <c r="C330" s="414"/>
      <c r="D330" s="414"/>
      <c r="E330" s="340">
        <v>2786743</v>
      </c>
      <c r="F330" s="340">
        <v>1460916</v>
      </c>
    </row>
    <row r="331" spans="1:10" ht="18.600000000000001" customHeight="1">
      <c r="A331" s="341"/>
      <c r="B331" s="419" t="s">
        <v>27</v>
      </c>
      <c r="C331" s="419"/>
      <c r="D331" s="419"/>
      <c r="E331" s="342">
        <v>19535547</v>
      </c>
      <c r="F331" s="342">
        <v>3135434</v>
      </c>
      <c r="J331" s="306"/>
    </row>
    <row r="332" spans="1:10" ht="18.600000000000001" customHeight="1">
      <c r="A332" s="341"/>
      <c r="B332" s="425" t="s">
        <v>266</v>
      </c>
      <c r="C332" s="425"/>
      <c r="D332" s="425"/>
      <c r="E332" s="340"/>
      <c r="F332" s="340"/>
    </row>
    <row r="333" spans="1:10" ht="18.600000000000001" customHeight="1">
      <c r="A333" s="337"/>
      <c r="B333" s="414" t="s">
        <v>257</v>
      </c>
      <c r="C333" s="414"/>
      <c r="D333" s="414"/>
      <c r="E333" s="340">
        <v>2370</v>
      </c>
      <c r="F333" s="340">
        <v>0</v>
      </c>
    </row>
    <row r="334" spans="1:10" ht="18.600000000000001" hidden="1" customHeight="1">
      <c r="A334" s="341"/>
      <c r="B334" s="414" t="s">
        <v>258</v>
      </c>
      <c r="C334" s="414"/>
      <c r="D334" s="414"/>
      <c r="E334" s="340">
        <v>0</v>
      </c>
      <c r="F334" s="340">
        <v>0</v>
      </c>
    </row>
    <row r="335" spans="1:10" ht="18.600000000000001" customHeight="1">
      <c r="A335" s="337"/>
      <c r="B335" s="414" t="s">
        <v>473</v>
      </c>
      <c r="C335" s="414"/>
      <c r="D335" s="414"/>
      <c r="E335" s="340">
        <v>554506</v>
      </c>
      <c r="F335" s="340">
        <v>0</v>
      </c>
    </row>
    <row r="336" spans="1:10" ht="18.600000000000001" hidden="1" customHeight="1">
      <c r="A336" s="341"/>
      <c r="B336" s="414" t="s">
        <v>408</v>
      </c>
      <c r="C336" s="414"/>
      <c r="D336" s="414"/>
      <c r="E336" s="340">
        <v>0</v>
      </c>
      <c r="F336" s="340">
        <v>0</v>
      </c>
    </row>
    <row r="337" spans="1:10" ht="18.600000000000001" customHeight="1">
      <c r="A337" s="337"/>
      <c r="B337" s="414" t="s">
        <v>326</v>
      </c>
      <c r="C337" s="414"/>
      <c r="D337" s="414"/>
      <c r="E337" s="340">
        <v>1680520</v>
      </c>
      <c r="F337" s="340">
        <v>0</v>
      </c>
    </row>
    <row r="338" spans="1:10" ht="18.600000000000001" customHeight="1">
      <c r="A338" s="337"/>
      <c r="B338" s="414" t="s">
        <v>259</v>
      </c>
      <c r="C338" s="414"/>
      <c r="D338" s="414"/>
      <c r="E338" s="340">
        <v>2611</v>
      </c>
      <c r="F338" s="340">
        <v>422</v>
      </c>
    </row>
    <row r="339" spans="1:10" ht="18.600000000000001" customHeight="1">
      <c r="A339" s="337"/>
      <c r="B339" s="414" t="s">
        <v>247</v>
      </c>
      <c r="C339" s="414"/>
      <c r="D339" s="414"/>
      <c r="E339" s="340">
        <v>0</v>
      </c>
      <c r="F339" s="340">
        <v>1912069</v>
      </c>
    </row>
    <row r="340" spans="1:10" ht="18.600000000000001" customHeight="1">
      <c r="A340" s="343"/>
      <c r="B340" s="414" t="s">
        <v>303</v>
      </c>
      <c r="C340" s="414"/>
      <c r="D340" s="414"/>
      <c r="E340" s="340">
        <v>0</v>
      </c>
      <c r="F340" s="340">
        <v>1178933</v>
      </c>
    </row>
    <row r="341" spans="1:10" ht="18.600000000000001" customHeight="1">
      <c r="A341" s="223"/>
      <c r="B341" s="419" t="s">
        <v>27</v>
      </c>
      <c r="C341" s="419"/>
      <c r="D341" s="419"/>
      <c r="E341" s="342">
        <v>2240007</v>
      </c>
      <c r="F341" s="342">
        <v>3091424</v>
      </c>
      <c r="J341" s="306"/>
    </row>
    <row r="342" spans="1:10" ht="15.6">
      <c r="A342" s="223"/>
      <c r="C342" s="301"/>
    </row>
    <row r="343" spans="1:10">
      <c r="A343" s="227"/>
      <c r="B343" s="325"/>
      <c r="C343" s="325"/>
      <c r="D343" s="325"/>
      <c r="F343" s="306"/>
    </row>
    <row r="344" spans="1:10" ht="15.6">
      <c r="A344" s="227"/>
      <c r="B344" s="382" t="s">
        <v>379</v>
      </c>
      <c r="C344" s="382"/>
      <c r="D344" s="382"/>
      <c r="E344" s="382"/>
      <c r="F344" s="382"/>
    </row>
    <row r="345" spans="1:10">
      <c r="A345" s="227"/>
    </row>
    <row r="346" spans="1:10" ht="15.6">
      <c r="A346" s="227"/>
      <c r="B346" s="190" t="s">
        <v>380</v>
      </c>
    </row>
    <row r="347" spans="1:10">
      <c r="A347" s="227"/>
      <c r="B347" s="225" t="s">
        <v>142</v>
      </c>
    </row>
    <row r="348" spans="1:10">
      <c r="A348" s="227"/>
    </row>
    <row r="349" spans="1:10" ht="15.6">
      <c r="A349" s="227"/>
      <c r="B349" s="190" t="s">
        <v>381</v>
      </c>
    </row>
    <row r="350" spans="1:10">
      <c r="A350" s="227"/>
      <c r="B350" s="225" t="s">
        <v>92</v>
      </c>
    </row>
    <row r="351" spans="1:10">
      <c r="A351" s="227"/>
    </row>
    <row r="352" spans="1:10" ht="15.6">
      <c r="A352" s="227"/>
      <c r="B352" s="224" t="s">
        <v>382</v>
      </c>
    </row>
    <row r="353" spans="1:8" ht="15" customHeight="1">
      <c r="A353" s="227"/>
      <c r="B353" s="437" t="s">
        <v>279</v>
      </c>
      <c r="C353" s="437"/>
      <c r="D353" s="437"/>
      <c r="E353" s="437"/>
      <c r="F353" s="437"/>
    </row>
    <row r="354" spans="1:8">
      <c r="A354" s="227"/>
    </row>
    <row r="355" spans="1:8" ht="15.6">
      <c r="A355" s="227"/>
      <c r="B355" s="191" t="s">
        <v>383</v>
      </c>
    </row>
    <row r="356" spans="1:8" ht="29.25" customHeight="1">
      <c r="A356" s="227"/>
      <c r="B356" s="436" t="s">
        <v>106</v>
      </c>
      <c r="C356" s="436"/>
      <c r="D356" s="436"/>
      <c r="E356" s="436"/>
      <c r="F356" s="436"/>
    </row>
    <row r="357" spans="1:8">
      <c r="A357" s="227"/>
    </row>
    <row r="358" spans="1:8" ht="15.6">
      <c r="A358" s="227"/>
      <c r="B358" s="191" t="s">
        <v>384</v>
      </c>
    </row>
    <row r="359" spans="1:8" ht="27.15" customHeight="1">
      <c r="A359" s="227"/>
      <c r="B359" s="436" t="s">
        <v>93</v>
      </c>
      <c r="C359" s="436"/>
      <c r="D359" s="436"/>
      <c r="E359" s="436"/>
      <c r="F359" s="436"/>
    </row>
    <row r="360" spans="1:8">
      <c r="A360" s="227"/>
    </row>
    <row r="361" spans="1:8" ht="15.6">
      <c r="A361" s="227"/>
      <c r="B361" s="224" t="s">
        <v>385</v>
      </c>
    </row>
    <row r="362" spans="1:8" ht="12.75" customHeight="1">
      <c r="A362" s="227"/>
      <c r="B362" s="437" t="s">
        <v>293</v>
      </c>
      <c r="C362" s="437"/>
      <c r="D362" s="437"/>
      <c r="E362" s="437"/>
      <c r="F362" s="437"/>
      <c r="G362" s="344"/>
      <c r="H362" s="344"/>
    </row>
    <row r="363" spans="1:8">
      <c r="A363" s="227"/>
    </row>
    <row r="364" spans="1:8">
      <c r="A364" s="227"/>
    </row>
    <row r="365" spans="1:8" ht="15.6">
      <c r="A365" s="227"/>
      <c r="B365" s="224"/>
    </row>
    <row r="366" spans="1:8">
      <c r="A366" s="227"/>
    </row>
    <row r="367" spans="1:8">
      <c r="A367" s="227"/>
    </row>
    <row r="368" spans="1:8">
      <c r="A368" s="227"/>
    </row>
    <row r="369" spans="1:9" ht="15.6">
      <c r="A369" s="227"/>
      <c r="B369" s="214" t="s">
        <v>219</v>
      </c>
      <c r="C369" s="402" t="s">
        <v>546</v>
      </c>
      <c r="D369" s="402"/>
      <c r="E369" s="402"/>
      <c r="F369" s="402"/>
      <c r="H369" s="45"/>
    </row>
    <row r="370" spans="1:9" ht="15.6">
      <c r="A370" s="227"/>
      <c r="B370" s="215" t="s">
        <v>34</v>
      </c>
      <c r="C370" s="438" t="s">
        <v>69</v>
      </c>
      <c r="D370" s="438"/>
      <c r="E370" s="438"/>
      <c r="F370" s="438"/>
      <c r="H370" s="215"/>
      <c r="I370" s="345"/>
    </row>
    <row r="371" spans="1:9">
      <c r="A371" s="227"/>
      <c r="B371" s="435"/>
      <c r="C371" s="435"/>
      <c r="D371" s="346"/>
      <c r="E371" s="28"/>
      <c r="G371" s="28"/>
      <c r="H371" s="346"/>
      <c r="I371" s="347"/>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218">
    <mergeCell ref="C63:E63"/>
    <mergeCell ref="C64:E64"/>
    <mergeCell ref="C65:E65"/>
    <mergeCell ref="C66:E66"/>
    <mergeCell ref="C70:E70"/>
    <mergeCell ref="C71:E71"/>
    <mergeCell ref="C72:E72"/>
    <mergeCell ref="B261:D261"/>
    <mergeCell ref="B262:D262"/>
    <mergeCell ref="B79:E79"/>
    <mergeCell ref="B81:E81"/>
    <mergeCell ref="B82:E82"/>
    <mergeCell ref="B248:D248"/>
    <mergeCell ref="B249:D249"/>
    <mergeCell ref="B252:D252"/>
    <mergeCell ref="B253:D253"/>
    <mergeCell ref="B250:D250"/>
    <mergeCell ref="B251:D251"/>
    <mergeCell ref="B218:D218"/>
    <mergeCell ref="B219:D219"/>
    <mergeCell ref="B220:D220"/>
    <mergeCell ref="B221:D221"/>
    <mergeCell ref="B222:D222"/>
    <mergeCell ref="B223:D223"/>
    <mergeCell ref="C73:E73"/>
    <mergeCell ref="C74:E74"/>
    <mergeCell ref="C75:E75"/>
    <mergeCell ref="C76:E76"/>
    <mergeCell ref="C77:E77"/>
    <mergeCell ref="C78:E78"/>
    <mergeCell ref="B263:D263"/>
    <mergeCell ref="B264:D264"/>
    <mergeCell ref="B265:D265"/>
    <mergeCell ref="B226:D226"/>
    <mergeCell ref="B227:D227"/>
    <mergeCell ref="B243:D243"/>
    <mergeCell ref="B193:D193"/>
    <mergeCell ref="B194:D194"/>
    <mergeCell ref="B195:D195"/>
    <mergeCell ref="B196:D196"/>
    <mergeCell ref="B197:D197"/>
    <mergeCell ref="B198:D198"/>
    <mergeCell ref="B199:D199"/>
    <mergeCell ref="B228:D228"/>
    <mergeCell ref="B200:D200"/>
    <mergeCell ref="B201:D201"/>
    <mergeCell ref="B202:D202"/>
    <mergeCell ref="B203:D203"/>
    <mergeCell ref="B331:D331"/>
    <mergeCell ref="B341:D341"/>
    <mergeCell ref="B325:D325"/>
    <mergeCell ref="B326:D326"/>
    <mergeCell ref="B329:D329"/>
    <mergeCell ref="B330:D330"/>
    <mergeCell ref="B333:D333"/>
    <mergeCell ref="B334:D334"/>
    <mergeCell ref="B335:D335"/>
    <mergeCell ref="B336:D336"/>
    <mergeCell ref="B337:D337"/>
    <mergeCell ref="B338:D338"/>
    <mergeCell ref="B339:D339"/>
    <mergeCell ref="B340:D340"/>
    <mergeCell ref="B332:D332"/>
    <mergeCell ref="B328:D328"/>
    <mergeCell ref="B323:D323"/>
    <mergeCell ref="B327:D327"/>
    <mergeCell ref="B324:D324"/>
    <mergeCell ref="B308:D308"/>
    <mergeCell ref="B309:D309"/>
    <mergeCell ref="B310:D310"/>
    <mergeCell ref="B311:D311"/>
    <mergeCell ref="B306:D306"/>
    <mergeCell ref="B307:D307"/>
    <mergeCell ref="B312:D312"/>
    <mergeCell ref="B313:D313"/>
    <mergeCell ref="B314:D314"/>
    <mergeCell ref="B315:D315"/>
    <mergeCell ref="B316:D316"/>
    <mergeCell ref="B322:D322"/>
    <mergeCell ref="B317:D317"/>
    <mergeCell ref="B318:D318"/>
    <mergeCell ref="B319:D319"/>
    <mergeCell ref="B304:D304"/>
    <mergeCell ref="B305:D305"/>
    <mergeCell ref="B296:D296"/>
    <mergeCell ref="B297:D297"/>
    <mergeCell ref="B298:D298"/>
    <mergeCell ref="B275:D275"/>
    <mergeCell ref="B276:D276"/>
    <mergeCell ref="B277:D277"/>
    <mergeCell ref="B278:D278"/>
    <mergeCell ref="B279:D279"/>
    <mergeCell ref="B280:D280"/>
    <mergeCell ref="B281:D281"/>
    <mergeCell ref="B282:D282"/>
    <mergeCell ref="B286:D286"/>
    <mergeCell ref="B287:D287"/>
    <mergeCell ref="B288:D288"/>
    <mergeCell ref="B289:D289"/>
    <mergeCell ref="B284:D284"/>
    <mergeCell ref="B285:D285"/>
    <mergeCell ref="B283:D283"/>
    <mergeCell ref="B240:D240"/>
    <mergeCell ref="B241:D241"/>
    <mergeCell ref="B266:D266"/>
    <mergeCell ref="B267:D267"/>
    <mergeCell ref="B299:D299"/>
    <mergeCell ref="B300:D300"/>
    <mergeCell ref="B301:D301"/>
    <mergeCell ref="B302:D302"/>
    <mergeCell ref="B303:D303"/>
    <mergeCell ref="B272:D272"/>
    <mergeCell ref="B273:D273"/>
    <mergeCell ref="B274:D274"/>
    <mergeCell ref="B242:D242"/>
    <mergeCell ref="B344:F344"/>
    <mergeCell ref="H179:H180"/>
    <mergeCell ref="B207:F207"/>
    <mergeCell ref="B112:D112"/>
    <mergeCell ref="B124:C124"/>
    <mergeCell ref="B125:C125"/>
    <mergeCell ref="B126:C126"/>
    <mergeCell ref="B127:C127"/>
    <mergeCell ref="B128:C128"/>
    <mergeCell ref="B129:C129"/>
    <mergeCell ref="B130:C130"/>
    <mergeCell ref="B131:C131"/>
    <mergeCell ref="B121:F121"/>
    <mergeCell ref="C144:D144"/>
    <mergeCell ref="C145:D145"/>
    <mergeCell ref="C150:D150"/>
    <mergeCell ref="C151:D151"/>
    <mergeCell ref="G179:G180"/>
    <mergeCell ref="B239:D239"/>
    <mergeCell ref="C163:D163"/>
    <mergeCell ref="C164:D164"/>
    <mergeCell ref="C165:D165"/>
    <mergeCell ref="C166:D166"/>
    <mergeCell ref="B229:D229"/>
    <mergeCell ref="B230:D230"/>
    <mergeCell ref="B181:D181"/>
    <mergeCell ref="B182:D182"/>
    <mergeCell ref="B183:D183"/>
    <mergeCell ref="B184:D184"/>
    <mergeCell ref="B185:D185"/>
    <mergeCell ref="B186:D186"/>
    <mergeCell ref="B191:D192"/>
    <mergeCell ref="B204:D204"/>
    <mergeCell ref="B212:D212"/>
    <mergeCell ref="B213:D213"/>
    <mergeCell ref="B217:D217"/>
    <mergeCell ref="B214:D214"/>
    <mergeCell ref="B216:D216"/>
    <mergeCell ref="B215:D215"/>
    <mergeCell ref="B104:D104"/>
    <mergeCell ref="C168:D168"/>
    <mergeCell ref="C169:D169"/>
    <mergeCell ref="C170:D170"/>
    <mergeCell ref="C171:D171"/>
    <mergeCell ref="C172:D172"/>
    <mergeCell ref="C173:D173"/>
    <mergeCell ref="C174:D174"/>
    <mergeCell ref="B179:D180"/>
    <mergeCell ref="C167:D167"/>
    <mergeCell ref="B153:D153"/>
    <mergeCell ref="C158:D158"/>
    <mergeCell ref="C159:D159"/>
    <mergeCell ref="C160:D160"/>
    <mergeCell ref="C161:D161"/>
    <mergeCell ref="C162:D162"/>
    <mergeCell ref="B41:D41"/>
    <mergeCell ref="B42:D42"/>
    <mergeCell ref="B51:C51"/>
    <mergeCell ref="B52:C52"/>
    <mergeCell ref="B54:C54"/>
    <mergeCell ref="B67:E67"/>
    <mergeCell ref="B62:E62"/>
    <mergeCell ref="C60:E61"/>
    <mergeCell ref="B371:C371"/>
    <mergeCell ref="B359:F359"/>
    <mergeCell ref="B362:F362"/>
    <mergeCell ref="C370:F370"/>
    <mergeCell ref="C369:F369"/>
    <mergeCell ref="B356:F356"/>
    <mergeCell ref="B119:F119"/>
    <mergeCell ref="B353:F353"/>
    <mergeCell ref="B255:D255"/>
    <mergeCell ref="B177:C177"/>
    <mergeCell ref="B156:B157"/>
    <mergeCell ref="C156:D156"/>
    <mergeCell ref="C157:D157"/>
    <mergeCell ref="B132:C132"/>
    <mergeCell ref="B133:C133"/>
    <mergeCell ref="B135:E135"/>
    <mergeCell ref="B320:D320"/>
    <mergeCell ref="B321:D321"/>
    <mergeCell ref="B290:D290"/>
    <mergeCell ref="B291:D291"/>
    <mergeCell ref="B292:D292"/>
    <mergeCell ref="B293:D293"/>
    <mergeCell ref="B294:D294"/>
    <mergeCell ref="B295:D295"/>
    <mergeCell ref="B8:H8"/>
    <mergeCell ref="H97:L97"/>
    <mergeCell ref="B95:D95"/>
    <mergeCell ref="B88:C88"/>
    <mergeCell ref="C97:G97"/>
    <mergeCell ref="B17:H17"/>
    <mergeCell ref="B18:B19"/>
    <mergeCell ref="B36:H36"/>
    <mergeCell ref="B57:C57"/>
    <mergeCell ref="B53:C53"/>
    <mergeCell ref="B55:C55"/>
    <mergeCell ref="B56:C56"/>
    <mergeCell ref="B38:D39"/>
    <mergeCell ref="B40:D40"/>
    <mergeCell ref="B44:D44"/>
    <mergeCell ref="B43:D43"/>
  </mergeCells>
  <conditionalFormatting sqref="A249">
    <cfRule type="duplicateValues" dxfId="13" priority="16"/>
  </conditionalFormatting>
  <conditionalFormatting sqref="A274">
    <cfRule type="duplicateValues" dxfId="12" priority="1"/>
  </conditionalFormatting>
  <conditionalFormatting sqref="A290">
    <cfRule type="duplicateValues" dxfId="11" priority="14"/>
  </conditionalFormatting>
  <conditionalFormatting sqref="A292">
    <cfRule type="duplicateValues" dxfId="10" priority="15"/>
  </conditionalFormatting>
  <conditionalFormatting sqref="A296">
    <cfRule type="duplicateValues" dxfId="9" priority="13"/>
  </conditionalFormatting>
  <conditionalFormatting sqref="A301">
    <cfRule type="duplicateValues" dxfId="8" priority="11"/>
  </conditionalFormatting>
  <conditionalFormatting sqref="A302">
    <cfRule type="duplicateValues" dxfId="7" priority="10"/>
  </conditionalFormatting>
  <conditionalFormatting sqref="A307">
    <cfRule type="duplicateValues" dxfId="6" priority="12"/>
  </conditionalFormatting>
  <conditionalFormatting sqref="A325">
    <cfRule type="duplicateValues" dxfId="5" priority="8"/>
  </conditionalFormatting>
  <conditionalFormatting sqref="A326">
    <cfRule type="duplicateValues" dxfId="4" priority="9"/>
  </conditionalFormatting>
  <conditionalFormatting sqref="A333">
    <cfRule type="duplicateValues" dxfId="3" priority="2"/>
  </conditionalFormatting>
  <conditionalFormatting sqref="A335">
    <cfRule type="duplicateValues" dxfId="2" priority="3"/>
  </conditionalFormatting>
  <conditionalFormatting sqref="A337">
    <cfRule type="duplicateValues" dxfId="1" priority="7"/>
  </conditionalFormatting>
  <conditionalFormatting sqref="A338:A340">
    <cfRule type="duplicateValues" dxfId="0" priority="4"/>
  </conditionalFormatting>
  <hyperlinks>
    <hyperlink ref="G4" location="Indice!A1" display="Índice" xr:uid="{00000000-0004-0000-0800-000000000000}"/>
  </hyperlinks>
  <pageMargins left="0.23622047244094491" right="0.23622047244094491" top="0.74803149606299213" bottom="0.74803149606299213" header="0.31496062992125984" footer="0.31496062992125984"/>
  <pageSetup paperSize="9" scale="45" fitToHeight="0" orientation="portrait" r:id="rId4"/>
  <rowBreaks count="4" manualBreakCount="4">
    <brk id="45" max="8" man="1"/>
    <brk id="93" max="8" man="1"/>
    <brk id="187" max="8" man="1"/>
    <brk id="342" max="8" man="1"/>
  </rowBreaks>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nVzq80pCIWL5B1EXT+ao9knK5cBVYPV74YVDVNOPVow=</DigestValue>
    </Reference>
    <Reference Type="http://www.w3.org/2000/09/xmldsig#Object" URI="#idOfficeObject">
      <DigestMethod Algorithm="http://www.w3.org/2001/04/xmlenc#sha256"/>
      <DigestValue>RHbbFhj+KZ4ak8gB2ZfFsJc9L84WV8Q3Wt7Y9/hxfco=</DigestValue>
    </Reference>
    <Reference Type="http://uri.etsi.org/01903#SignedProperties" URI="#idSignedProperties">
      <Transforms>
        <Transform Algorithm="http://www.w3.org/TR/2001/REC-xml-c14n-20010315"/>
      </Transforms>
      <DigestMethod Algorithm="http://www.w3.org/2001/04/xmlenc#sha256"/>
      <DigestValue>3FIxwKIfczSPhvmOUbWw3Znf4Zq6CYOY0VC41+jvUSk=</DigestValue>
    </Reference>
    <Reference Type="http://www.w3.org/2000/09/xmldsig#Object" URI="#idValidSigLnImg">
      <DigestMethod Algorithm="http://www.w3.org/2001/04/xmlenc#sha256"/>
      <DigestValue>2yAb6VpIJqVGxvyocV57MEHusog61VGD3x/r1/1CCvA=</DigestValue>
    </Reference>
    <Reference Type="http://www.w3.org/2000/09/xmldsig#Object" URI="#idInvalidSigLnImg">
      <DigestMethod Algorithm="http://www.w3.org/2001/04/xmlenc#sha256"/>
      <DigestValue>LHUkf46fAiUXSmRRyCBrHgMoDrcv/tsT8EgpgdOt2m8=</DigestValue>
    </Reference>
  </SignedInfo>
  <SignatureValue>QI1odQOcuSEHaDjJQcysuUWBmAAa4qzVbUZe26RpIeLdoWWgEAUTmklxC5zXIi1kXkqxGFLSxRKH
pPfrsNv1ERlzsk+/Pmf9KhSOxBvrbhy4x0T885PBL7O+hDbLeJxrAj0UpxJY1q3BJKLNs7m8Tm1g
YPm/Fu252t1WO+56i++eH781vuALnWceHH/RDxTJUGng1ls5ajUKHZvZ/4+21aUAVgMCTrtspZEJ
WGNFeUtVy7+Fb8321tFqc7ok5bBvupGfXAkxBrI/y/H4yZ4aXe5FXmy+B9JWE+CqIFGttV7k2laC
u+nGQWJz+51ZPnzWOzlNsK4PxLq72vCdM6A8Tg==</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x1rCGrsQVX9xF8tQjTE9gY6GrysuMB/qGs6OrJPCgmU=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DuTrpS9WtxlN8PfwHETkY73m6J+p9vS0/cJ93hZ4Em0=</DigestValue>
      </Reference>
      <Reference URI="/xl/drawings/drawing3.xml?ContentType=application/vnd.openxmlformats-officedocument.drawing+xml">
        <DigestMethod Algorithm="http://www.w3.org/2001/04/xmlenc#sha256"/>
        <DigestValue>OBiw//XY+8XfFptJGWfrTio6FezB8k2sLvzOWvBSvqk=</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78h4xxAoapjuo4DA33/G0h0GJNHjS/Fv+P0ecKjIRx4=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rS/yn4JoASrLjzVZdOR4hI6wq49MO7QJEMyFKn79sAM=</DigestValue>
      </Reference>
      <Reference URI="/xl/media/image3.emf?ContentType=image/x-emf">
        <DigestMethod Algorithm="http://www.w3.org/2001/04/xmlenc#sha256"/>
        <DigestValue>Oh1PFlCqCsWvIgohepqQ5Iqom7/AxbGHk94pjjj9qfU=</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pOwKD7p65cY+2jv/Hm5caL+oWI9A1sGnKalYDPnzSYw=</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qyDsOob/rXgBLy2ens1unIpBZm//Ki0qbVyd8uX9/2I=</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T55GVBr7MkKT8dX2/0DTk/P3MjdbW+1pcixgGNU5WqM=</DigestValue>
      </Reference>
      <Reference URI="/xl/styles.xml?ContentType=application/vnd.openxmlformats-officedocument.spreadsheetml.styles+xml">
        <DigestMethod Algorithm="http://www.w3.org/2001/04/xmlenc#sha256"/>
        <DigestValue>k9LYgVbUzYtolBQHg8ioHoJj6YVtVrw27TYshK2BbZI=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cx3JPGC+kPpAtjJ4vZD04gh9eLnNRhJhEd6vNMx9HsU=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XwLVGWBhK7uy3pkkCpmiMhFntD1AMHULZxwbqk354QA=</DigestValue>
      </Reference>
      <Reference URI="/xl/worksheets/sheet1.xml?ContentType=application/vnd.openxmlformats-officedocument.spreadsheetml.worksheet+xml">
        <DigestMethod Algorithm="http://www.w3.org/2001/04/xmlenc#sha256"/>
        <DigestValue>OjTHIdvEOYw/OxMAOYj3dBNCZAoJg6+hUMKMIOAtBtQ=</DigestValue>
      </Reference>
      <Reference URI="/xl/worksheets/sheet2.xml?ContentType=application/vnd.openxmlformats-officedocument.spreadsheetml.worksheet+xml">
        <DigestMethod Algorithm="http://www.w3.org/2001/04/xmlenc#sha256"/>
        <DigestValue>H+3oBAdEXivvMxuKMnadvoGx3hxTcp7eR9fi1uIGTbk=</DigestValue>
      </Reference>
      <Reference URI="/xl/worksheets/sheet3.xml?ContentType=application/vnd.openxmlformats-officedocument.spreadsheetml.worksheet+xml">
        <DigestMethod Algorithm="http://www.w3.org/2001/04/xmlenc#sha256"/>
        <DigestValue>01KoDFK9crkM5MIJwbjDFTGPuFcAbNjAt/LQyvVPnSo=</DigestValue>
      </Reference>
      <Reference URI="/xl/worksheets/sheet4.xml?ContentType=application/vnd.openxmlformats-officedocument.spreadsheetml.worksheet+xml">
        <DigestMethod Algorithm="http://www.w3.org/2001/04/xmlenc#sha256"/>
        <DigestValue>0ASilalIo3IhYxpY46imDtoJocgp6pXRnA2xbjaOk9c=</DigestValue>
      </Reference>
      <Reference URI="/xl/worksheets/sheet5.xml?ContentType=application/vnd.openxmlformats-officedocument.spreadsheetml.worksheet+xml">
        <DigestMethod Algorithm="http://www.w3.org/2001/04/xmlenc#sha256"/>
        <DigestValue>pGLdMycCsjwMpi3euExISmBE6wUHOD/hhqPH+W8WiuA=</DigestValue>
      </Reference>
      <Reference URI="/xl/worksheets/sheet6.xml?ContentType=application/vnd.openxmlformats-officedocument.spreadsheetml.worksheet+xml">
        <DigestMethod Algorithm="http://www.w3.org/2001/04/xmlenc#sha256"/>
        <DigestValue>r3LHCzFFjwXo11fZH3ddvgrUO9HG8Dpjo+LIUlExzqc=</DigestValue>
      </Reference>
      <Reference URI="/xl/worksheets/sheet7.xml?ContentType=application/vnd.openxmlformats-officedocument.spreadsheetml.worksheet+xml">
        <DigestMethod Algorithm="http://www.w3.org/2001/04/xmlenc#sha256"/>
        <DigestValue>wQ67AIxsAsrEB6sgrkcuJljYMxfBO6M0pxhuB7Db3SI=</DigestValue>
      </Reference>
      <Reference URI="/xl/worksheets/sheet8.xml?ContentType=application/vnd.openxmlformats-officedocument.spreadsheetml.worksheet+xml">
        <DigestMethod Algorithm="http://www.w3.org/2001/04/xmlenc#sha256"/>
        <DigestValue>6awFQVr6wej0znuFlEBzTlE9D29KX5W7C14vclZiW7c=</DigestValue>
      </Reference>
    </Manifest>
    <SignatureProperties>
      <SignatureProperty Id="idSignatureTime" Target="#idPackageSignature">
        <mdssi:SignatureTime xmlns:mdssi="http://schemas.openxmlformats.org/package/2006/digital-signature">
          <mdssi:Format>YYYY-MM-DDThh:mm:ssTZD</mdssi:Format>
          <mdssi:Value>2023-04-30T18:15:09Z</mdssi:Value>
        </mdssi:SignatureTime>
      </SignatureProperty>
    </SignatureProperties>
  </Object>
  <Object Id="idOfficeObject">
    <SignatureProperties>
      <SignatureProperty Id="idOfficeV1Details" Target="#idPackageSignature">
        <SignatureInfoV1 xmlns="http://schemas.microsoft.com/office/2006/digsig">
          <SetupID>{041E9ED3-B434-46CA-AA35-828874FC5932}</SetupID>
          <SignatureText>Shirley Vichini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2023-04-30T18:15:09Z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0spx3cgewdrhGmb26W7YoVuSsBSXHUulY3zbJ89yPYY=</DigestValue>
    </Reference>
    <Reference Type="http://www.w3.org/2000/09/xmldsig#Object" URI="#idOfficeObject">
      <DigestMethod Algorithm="http://www.w3.org/2001/04/xmlenc#sha256"/>
      <DigestValue>eouJ8EHwsRyO9BF38r2JcmmjzadsKEwJWJsQhJdPUds=</DigestValue>
    </Reference>
    <Reference Type="http://uri.etsi.org/01903#SignedProperties" URI="#idSignedProperties">
      <Transforms>
        <Transform Algorithm="http://www.w3.org/TR/2001/REC-xml-c14n-20010315"/>
      </Transforms>
      <DigestMethod Algorithm="http://www.w3.org/2001/04/xmlenc#sha256"/>
      <DigestValue>0p8P9wrp31V1RhBRA8g3l2fNfzF+7EO18vbiculASqA=</DigestValue>
    </Reference>
    <Reference Type="http://www.w3.org/2000/09/xmldsig#Object" URI="#idValidSigLnImg">
      <DigestMethod Algorithm="http://www.w3.org/2001/04/xmlenc#sha256"/>
      <DigestValue>OWgyhhWcrUpF7PLoTAAQSa79incon0cazzsWYpo9xnA=</DigestValue>
    </Reference>
    <Reference Type="http://www.w3.org/2000/09/xmldsig#Object" URI="#idInvalidSigLnImg">
      <DigestMethod Algorithm="http://www.w3.org/2001/04/xmlenc#sha256"/>
      <DigestValue>OV5AT7V9cS+qB6kqTlrEZwY+z8dngaZFlkOh6DFvh7o=</DigestValue>
    </Reference>
  </SignedInfo>
  <SignatureValue>VAaE/Rd+rlf1hq3r9A2ytt9kyBpNblZOB1ZVQNgxdcc2L2qjsWZxAxOmbrflAMFHnLunz4/0c3PQ
+8WvKc0zzarSaMXyzOFZrNOQjDVLxDtdXQWeKDa8Ge6E3cpo+qBDLU+jRA6I29b7hgtalX5oHcVt
Z4+twDEePIq3OsiUpOSC+zIYlcZAcEW8Z50ei1i/sQexKD21NsXVYmAPQ6dsBIP0f+9cJsBxBcnX
ieTu8sO3Bycq8Bo+7zzuyDi/3OorbceVk6+MvRu+Azysm/VhPn4NBB2R2A5Pnq90JP3VKzreZX1D
HFr4Fcxme5bYID2PCfIQpPZYrYLYN2Fs4WHiow==</SignatureValue>
  <KeyInfo>
    <X509Data>
      <X509Certificate>MIIIeTCCBmGgAwIBAgIIfKHhQjotqkQwDQYJKoZIhvcNAQELBQAwWjEaMBgGA1UEAwwRQ0EtRE9DVU1FTlRBIFMuQS4xFjAUBgNVBAUTDVJVQzgwMDUwMTcyLTExFzAVBgNVBAoMDkRPQ1VNRU5UQSBTLkEuMQswCQYDVQQGEwJQWTAeFw0yMzA0MTIxODU1MDBaFw0yNTA0MTExODU1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J4KjfVbm80gtcgMxyKziX5R9FaxFQ5O1nsnVBVUCF4D3CZSYVF8WM7YEPmI30Qs6Ljv683q6CGBkuaS0QKkgsqxBk83DBRnU3/8AtBveN3aVmI0Ny1/TsIalT97SdLzPH9tat2GZhy10YnYqLtoW6Rvt9FaUtZaaAiD/8wKkp9QKs+RSw/dpvfxZ8RbPt3DZVZTQ5Rc/h7UC7urlOtOBsB0gxvq3j0qdzILYCeLVMrykcoZ1eeDbaxAMxzSOZuDSA0V7rpwm6S+7XuczI11+0+cmQIuMlnKBFpVej7o02wvjDAddQEy/ZZ9NscLLYO0nRI1NACIXMmqtb/1D9MH5/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hcmlvYnJ1Z2lhdG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fgQPRZm+O2mjRoQU03dYnxH1bCMwDgYDVR0PAQH/BAQDAgXgMA0GCSqGSIb3DQEBCwUAA4ICAQAxv/DVEniT0XU9PxXL1aineymVH3MDvP9n/TnW8tBDqbw0PUWj+5A9zLBQ9GOhW3fQ0FpnMRI/RR0LP6q1kt4O7AGkDCCEMlQ4BHjJqSX3Kqm2NDGQSDanlp/gfSsTxAOxYZEGsgXZX7fiYmWX/kbDSPDdcFCYjMtybuKV6mlkjRY6qtc5h1xYN3j+0U89WZMGqcwHpMD9VjE85ARN5Eq3x2o8cmXRSrvovWaGPN90Ij3Ldx2GT+wE1OdBBHh8lVY0YR2whhx6gngY5HZKUO+ur0Gdll/G/uGtXcxzTRLTVWASCo/l2VgB+Sf5lELgsUnCkCeTwQydlUpa/nioPQeTbRkMwno4IgxdPNCiRxJCGZNMvx+ETPuCXUIUC3yUGLVNbpbp0UBfI4AYUDeWaEfbc0Lgp4pyeymxXtBF5n/7c5UzEyjgJWWR5Mdpa31ZxvinlgigX4k5AwcwlRecqwYnVnn1sNVcJZSv07UXk+CHQNpX23QzbXN8podfYaZb5ikUqFcEQ7exjEfw3DoVJw3RYWphlYw5rx4zPcO9R9LVYxFDV7ZnadhLVd6t3rSUEBHW2Ru1IcEk3QS6pxguqaMhA5KXSO+XvMu10S3v2s7kbY31po4zq7unM74ewW0FEyp2usA8KUJ47xAwAc9As7VosJueCSMXo7tu7hKMXM8C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x1rCGrsQVX9xF8tQjTE9gY6GrysuMB/qGs6OrJPCgmU=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Swv6OoizbqzhtGdrYt7HuTOC1ftBTRXnZnrh+1G2uVg=</DigestValue>
      </Reference>
      <Reference URI="/xl/drawings/drawing2.xml?ContentType=application/vnd.openxmlformats-officedocument.drawing+xml">
        <DigestMethod Algorithm="http://www.w3.org/2001/04/xmlenc#sha256"/>
        <DigestValue>DuTrpS9WtxlN8PfwHETkY73m6J+p9vS0/cJ93hZ4Em0=</DigestValue>
      </Reference>
      <Reference URI="/xl/drawings/drawing3.xml?ContentType=application/vnd.openxmlformats-officedocument.drawing+xml">
        <DigestMethod Algorithm="http://www.w3.org/2001/04/xmlenc#sha256"/>
        <DigestValue>OBiw//XY+8XfFptJGWfrTio6FezB8k2sLvzOWvBSvqk=</DigestValue>
      </Reference>
      <Reference URI="/xl/drawings/drawing4.xml?ContentType=application/vnd.openxmlformats-officedocument.drawing+xml">
        <DigestMethod Algorithm="http://www.w3.org/2001/04/xmlenc#sha256"/>
        <DigestValue>d5EZUeA+eI07QsKpI1RdgVLruf3Jir/sQS7a4qNrRmU=</DigestValue>
      </Reference>
      <Reference URI="/xl/drawings/drawing5.xml?ContentType=application/vnd.openxmlformats-officedocument.drawing+xml">
        <DigestMethod Algorithm="http://www.w3.org/2001/04/xmlenc#sha256"/>
        <DigestValue>Pwp6vKZFzhRdz8kUzf4+9FFQNszYXGpZHwGY+Ngdwa8=</DigestValue>
      </Reference>
      <Reference URI="/xl/drawings/drawing6.xml?ContentType=application/vnd.openxmlformats-officedocument.drawing+xml">
        <DigestMethod Algorithm="http://www.w3.org/2001/04/xmlenc#sha256"/>
        <DigestValue>ia/yeUpk9GZoWaBI1Z9Y5BkHeRju0apgXILdztAHzqs=</DigestValue>
      </Reference>
      <Reference URI="/xl/drawings/drawing7.xml?ContentType=application/vnd.openxmlformats-officedocument.drawing+xml">
        <DigestMethod Algorithm="http://www.w3.org/2001/04/xmlenc#sha256"/>
        <DigestValue>Zk14HlJC1YFo935ua8CGLD0Urz5K0nCaaHZrXJ5KVCI=</DigestValue>
      </Reference>
      <Reference URI="/xl/drawings/drawing8.xml?ContentType=application/vnd.openxmlformats-officedocument.drawing+xml">
        <DigestMethod Algorithm="http://www.w3.org/2001/04/xmlenc#sha256"/>
        <DigestValue>M0XX0HP0oX/qYftrtfSKE9UsX2/XStI9nr6WS5DSk4I=</DigestValue>
      </Reference>
      <Reference URI="/xl/drawings/vmlDrawing1.vml?ContentType=application/vnd.openxmlformats-officedocument.vmlDrawing">
        <DigestMethod Algorithm="http://www.w3.org/2001/04/xmlenc#sha256"/>
        <DigestValue>78h4xxAoapjuo4DA33/G0h0GJNHjS/Fv+P0ecKjIRx4=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rS/yn4JoASrLjzVZdOR4hI6wq49MO7QJEMyFKn79sAM=</DigestValue>
      </Reference>
      <Reference URI="/xl/media/image3.emf?ContentType=image/x-emf">
        <DigestMethod Algorithm="http://www.w3.org/2001/04/xmlenc#sha256"/>
        <DigestValue>Oh1PFlCqCsWvIgohepqQ5Iqom7/AxbGHk94pjjj9qfU=</DigestValue>
      </Reference>
      <Reference URI="/xl/printerSettings/printerSettings1.bin?ContentType=application/vnd.openxmlformats-officedocument.spreadsheetml.printerSettings">
        <DigestMethod Algorithm="http://www.w3.org/2001/04/xmlenc#sha256"/>
        <DigestValue>9uxYZU0hwIidX5jq0WKX6o/yeoRZe5FPtMaO8vhMzYo=</DigestValue>
      </Reference>
      <Reference URI="/xl/printerSettings/printerSettings10.bin?ContentType=application/vnd.openxmlformats-officedocument.spreadsheetml.printerSettings">
        <DigestMethod Algorithm="http://www.w3.org/2001/04/xmlenc#sha256"/>
        <DigestValue>pOwKD7p65cY+2jv/Hm5caL+oWI9A1sGnKalYDPnzSYw=</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aqqzQT8kiSKjo+6p1Mg9Elz1NqwuIo5jV8+wUGe+TbU=</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OGD3iF2+l78gTInlDCWFPycZVuHBpUE02raJ/Wr5XCI=</DigestValue>
      </Reference>
      <Reference URI="/xl/printerSettings/printerSettings18.bin?ContentType=application/vnd.openxmlformats-officedocument.spreadsheetml.printerSettings">
        <DigestMethod Algorithm="http://www.w3.org/2001/04/xmlenc#sha256"/>
        <DigestValue>qyDsOob/rXgBLy2ens1unIpBZm//Ki0qbVyd8uX9/2I=</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62Mbz0jKBFYydzom6ZAWnOjLp5a/DFv+xq8VMistPUQ=</DigestValue>
      </Reference>
      <Reference URI="/xl/printerSettings/printerSettings5.bin?ContentType=application/vnd.openxmlformats-officedocument.spreadsheetml.printerSettings">
        <DigestMethod Algorithm="http://www.w3.org/2001/04/xmlenc#sha256"/>
        <DigestValue>aqqzQT8kiSKjo+6p1Mg9Elz1NqwuIo5jV8+wUGe+TbU=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T55GVBr7MkKT8dX2/0DTk/P3MjdbW+1pcixgGNU5WqM=</DigestValue>
      </Reference>
      <Reference URI="/xl/styles.xml?ContentType=application/vnd.openxmlformats-officedocument.spreadsheetml.styles+xml">
        <DigestMethod Algorithm="http://www.w3.org/2001/04/xmlenc#sha256"/>
        <DigestValue>k9LYgVbUzYtolBQHg8ioHoJj6YVtVrw27TYshK2BbZI=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cx3JPGC+kPpAtjJ4vZD04gh9eLnNRhJhEd6vNMx9HsU=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TVbdhDfpmTY9S18lO0tCZnjwaS2S43Ver0b7JvXizfw=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WYfaocBQ9H0TDWsptMSxWRFSzvCaW0gw39pNJVdHvlI=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NC9juI5km+aUZ+rF3xfwxFvJtDis5dKCN1XzX2rNAHE=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XwLVGWBhK7uy3pkkCpmiMhFntD1AMHULZxwbqk354QA=</DigestValue>
      </Reference>
      <Reference URI="/xl/worksheets/sheet1.xml?ContentType=application/vnd.openxmlformats-officedocument.spreadsheetml.worksheet+xml">
        <DigestMethod Algorithm="http://www.w3.org/2001/04/xmlenc#sha256"/>
        <DigestValue>OjTHIdvEOYw/OxMAOYj3dBNCZAoJg6+hUMKMIOAtBtQ=</DigestValue>
      </Reference>
      <Reference URI="/xl/worksheets/sheet2.xml?ContentType=application/vnd.openxmlformats-officedocument.spreadsheetml.worksheet+xml">
        <DigestMethod Algorithm="http://www.w3.org/2001/04/xmlenc#sha256"/>
        <DigestValue>H+3oBAdEXivvMxuKMnadvoGx3hxTcp7eR9fi1uIGTbk=</DigestValue>
      </Reference>
      <Reference URI="/xl/worksheets/sheet3.xml?ContentType=application/vnd.openxmlformats-officedocument.spreadsheetml.worksheet+xml">
        <DigestMethod Algorithm="http://www.w3.org/2001/04/xmlenc#sha256"/>
        <DigestValue>01KoDFK9crkM5MIJwbjDFTGPuFcAbNjAt/LQyvVPnSo=</DigestValue>
      </Reference>
      <Reference URI="/xl/worksheets/sheet4.xml?ContentType=application/vnd.openxmlformats-officedocument.spreadsheetml.worksheet+xml">
        <DigestMethod Algorithm="http://www.w3.org/2001/04/xmlenc#sha256"/>
        <DigestValue>0ASilalIo3IhYxpY46imDtoJocgp6pXRnA2xbjaOk9c=</DigestValue>
      </Reference>
      <Reference URI="/xl/worksheets/sheet5.xml?ContentType=application/vnd.openxmlformats-officedocument.spreadsheetml.worksheet+xml">
        <DigestMethod Algorithm="http://www.w3.org/2001/04/xmlenc#sha256"/>
        <DigestValue>pGLdMycCsjwMpi3euExISmBE6wUHOD/hhqPH+W8WiuA=</DigestValue>
      </Reference>
      <Reference URI="/xl/worksheets/sheet6.xml?ContentType=application/vnd.openxmlformats-officedocument.spreadsheetml.worksheet+xml">
        <DigestMethod Algorithm="http://www.w3.org/2001/04/xmlenc#sha256"/>
        <DigestValue>r3LHCzFFjwXo11fZH3ddvgrUO9HG8Dpjo+LIUlExzqc=</DigestValue>
      </Reference>
      <Reference URI="/xl/worksheets/sheet7.xml?ContentType=application/vnd.openxmlformats-officedocument.spreadsheetml.worksheet+xml">
        <DigestMethod Algorithm="http://www.w3.org/2001/04/xmlenc#sha256"/>
        <DigestValue>wQ67AIxsAsrEB6sgrkcuJljYMxfBO6M0pxhuB7Db3SI=</DigestValue>
      </Reference>
      <Reference URI="/xl/worksheets/sheet8.xml?ContentType=application/vnd.openxmlformats-officedocument.spreadsheetml.worksheet+xml">
        <DigestMethod Algorithm="http://www.w3.org/2001/04/xmlenc#sha256"/>
        <DigestValue>6awFQVr6wej0znuFlEBzTlE9D29KX5W7C14vclZiW7c=</DigestValue>
      </Reference>
    </Manifest>
    <SignatureProperties>
      <SignatureProperty Id="idSignatureTime" Target="#idPackageSignature">
        <mdssi:SignatureTime xmlns:mdssi="http://schemas.openxmlformats.org/package/2006/digital-signature">
          <mdssi:Format>YYYY-MM-DDThh:mm:ssTZD</mdssi:Format>
          <mdssi:Value>2023-04-30T23:49:04Z</mdssi:Value>
        </mdssi:SignatureTime>
      </SignatureProperty>
    </SignatureProperties>
  </Object>
  <Object Id="idOfficeObject">
    <SignatureProperties>
      <SignatureProperty Id="idOfficeV1Details" Target="#idPackageSignature">
        <SignatureInfoV1 xmlns="http://schemas.microsoft.com/office/2006/digsig">
          <SetupID>{7A54CA71-B3F2-4B52-8C03-71CB474A14BF}</SetupID>
          <SignatureText>Dario Brugiati</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2023-04-30T23:49:04Z</xd:SigningTime>
          <xd:SigningCertificate>
            <xd:Cert>
              <xd:CertDigest>
                <DigestMethod Algorithm="http://www.w3.org/2001/04/xmlenc#sha256"/>
                <DigestValue>0JshoqN6uY7XGhB4IMharumV/WqrZj1mzFrk2eVeAxI=</DigestValue>
              </xd:CertDigest>
              <xd:IssuerSerial>
                <X509IssuerName>C=PY, O=DOCUMENTA S.A., SERIALNUMBER=RUC80050172-1, CN=CA-DOCUMENTA S.A.</X509IssuerName>
                <X509SerialNumber>8980706806513642052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NA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KAAAAAxAAAAOwAAAKkAAABWAAAAAQAAAFVVj0EmtI9BMQAAADsAAAAOAAAATAAAAAAAAAAAAAAAAAAAAP//////////aAAAAEQAYQByAGkAbwAgAEIAcgB1AGcAaQBhAHQAaQAOAAAACgAAAAcAAAAFAAAADAAAAAUAAAALAAAABwAAAAsAAAAMAAAABQAAAAoAAAAH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eAAAAcQAAAAEAAABVVY9BJrSPQQ8AAABhAAAADgAAAEwAAAAAAAAAAAAAAAAAAAD//////////2gAAABEAGEAcgBpAG8AIABCAHIAdQBnAGkAYQB0AGkACQAAAAcAAAAFAAAAAwAAAAgAAAAEAAAABwAAAAUAAAAHAAAACAAAAAMAAAAHAAAABA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O0AAACbAAAADgAAAIsAAADgAAAAEQAAACEA8AAAAAAAAAAAAAAAgD8AAAAAAAAAAAAAgD8AAAAAAAAAAAAAAAAAAAAAAAAAAAAAAAAAAAAAAAAAACUAAAAMAAAAAAAAgCgAAAAMAAAABQAAACUAAAAMAAAAAQAAABgAAAAMAAAAAAAAABIAAAAMAAAAAQAAABYAAAAMAAAAAAAAAFQAAAAYAQAADwAAAIsAAADsAAAAmwAAAAEAAABVVY9BJrSPQQ8AAACLAAAAIgAAAEwAAAAEAAAADgAAAIsAAADuAAAAnAAAAJAAAABGAGkAcgBtAGEAZABvACAAcABvAHIAOgAgAEQAQQBSAEkATwAgAEEATgBJAEIAQQBMACAAQgBSAFUARwBJAEEAVABJAAYAAAADAAAABQAAAAsAAAAHAAAACAAAAAgAAAAEAAAACAAAAAgAAAAFAAAAAwAAAAQAAAAJAAAACAAAAAgAAAADAAAACgAAAAQAAAAIAAAACgAAAAMAAAAHAAAACAAAAAYAAAAEAAAABwAAAAgAAAAJAAAACQAAAAMAAAAIAAAABwAAAAMAAAAWAAAADAAAAAAAAAAlAAAADAAAAAIAAAAOAAAAFAAAAAAAAAAQAAAAFAAAAA==</Object>
  <Object Id="idInvalidSigLnImg">AQAAAGwAAAAAAAAAAAAAAD8BAACfAAAAAAAAAAAAAABmFgAAOwsAACBFTUYAAAEA8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9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oAAAADEAAAA7AAAAqQAAAFYAAAABAAAAVVWPQSa0j0ExAAAAOwAAAA4AAABMAAAAAAAAAAAAAAAAAAAA//////////9oAAAARABhAHIAaQBvACAAQgByAHUAZwBpAGEAdABpAA4AAAAKAAAABwAAAAUAAAAMAAAABQAAAAsAAAAHAAAACwAAAAwAAAAFAAAACgAAAAc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F4AAABxAAAAAQAAAFVVj0EmtI9BDwAAAGEAAAAOAAAATAAAAAAAAAAAAAAAAAAAAP//////////aAAAAEQAYQByAGkAbwAgAEIAcgB1AGcAaQBhAHQAaQAJAAAABwAAAAUAAAADAAAACAAAAAQAAAAHAAAABQAAAAcAAAAIAAAAAwAAAAcAAAAE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FVVj0EmtI9BDwAAAIsAAAAiAAAATAAAAAQAAAAOAAAAiwAAAO4AAACcAAAAkAAAAEYAaQByAG0AYQBkAG8AIABwAG8AcgA6ACAARABBAFIASQBPACAAQQBOAEkAQgBBAEwAIABCAFIAVQBHAEkAQQBUAEkABgAAAAMAAAAFAAAACwAAAAcAAAAIAAAACAAAAAQAAAAIAAAACAAAAAUAAAADAAAABAAAAAkAAAAIAAAACAAAAAMAAAAKAAAABAAAAAgAAAAKAAAAAwAAAAcAAAAIAAAABgAAAAQAAAAHAAAACAAAAAkAAAAJAAAAAwAAAAg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5.xml>��
</file>

<file path=customXml/itemProps1.xml><?xml version="1.0" encoding="utf-8"?>
<ds:datastoreItem xmlns:ds="http://schemas.openxmlformats.org/officeDocument/2006/customXml" ds:itemID="{0B3FEA77-7168-462B-ABF3-E54DF92E7A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3.xml><?xml version="1.0" encoding="utf-8"?>
<ds:datastoreItem xmlns:ds="http://schemas.openxmlformats.org/officeDocument/2006/customXml" ds:itemID="{4D7D5B2E-F54F-4EC5-B238-48D2AF2F4ED3}">
  <ds:schemaRefs>
    <ds:schemaRef ds:uri="http://schemas.microsoft.com/office/2006/documentManagement/types"/>
    <ds:schemaRef ds:uri="http://schemas.microsoft.com/office/infopath/2007/PartnerControls"/>
    <ds:schemaRef ds:uri="http://schemas.microsoft.com/office/2006/metadata/properties"/>
    <ds:schemaRef ds:uri="df3d6109-0b77-46d1-b89c-8b39010869f2"/>
    <ds:schemaRef ds:uri="http://purl.org/dc/elements/1.1/"/>
    <ds:schemaRef ds:uri="http://purl.org/dc/dcmitype/"/>
    <ds:schemaRef ds:uri="http://schemas.openxmlformats.org/package/2006/metadata/core-properties"/>
    <ds:schemaRef ds:uri="http://purl.org/dc/terms/"/>
    <ds:schemaRef ds:uri="b934fac7-a2ac-41e0-adc5-9ae2ade0ae87"/>
    <ds:schemaRef ds:uri="http://www.w3.org/XML/1998/namespace"/>
  </ds:schemaRefs>
</ds:datastoreItem>
</file>

<file path=customXml/itemProps4.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Información general</vt:lpstr>
      <vt:lpstr>Balance General</vt:lpstr>
      <vt:lpstr>Estado de Resultados</vt:lpstr>
      <vt:lpstr>Flujo de Efectivo</vt:lpstr>
      <vt:lpstr>Variación Patrimonio Neto</vt:lpstr>
      <vt:lpstr>Notas 1 a Nota 3</vt:lpstr>
      <vt:lpstr>Nota 4 a Nota 10</vt:lpstr>
      <vt:lpstr>'Balance General'!Área_de_impresión</vt:lpstr>
      <vt:lpstr>'Estado de Resultados'!Área_de_impresión</vt:lpstr>
      <vt:lpstr>'Flujo de Efectivo'!Área_de_impresión</vt:lpstr>
      <vt:lpstr>'Nota 4 a Nota 10'!Área_de_impresión</vt:lpstr>
      <vt:lpstr>'Notas 1 a Nota 3'!Área_de_impresión</vt:lpstr>
      <vt:lpstr>'Variación Patrimonio Neto'!Área_de_impresión</vt:lpstr>
      <vt:lpstr>'Nota 4 a Nota 10'!OLE_LINK1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2022-03-30T14:00:29Z</cp:lastPrinted>
  <dcterms:created xsi:type="dcterms:W3CDTF">2016-08-27T16:35:25Z</dcterms:created>
  <dcterms:modified xsi:type="dcterms:W3CDTF">2023-04-30T18:14:59Z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